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Objects="none" defaultThemeVersion="202300"/>
  <mc:AlternateContent xmlns:mc="http://schemas.openxmlformats.org/markup-compatibility/2006">
    <mc:Choice Requires="x15">
      <x15ac:absPath xmlns:x15ac="http://schemas.microsoft.com/office/spreadsheetml/2010/11/ac" url="C:\Users\nartnik\Documents\"/>
    </mc:Choice>
  </mc:AlternateContent>
  <xr:revisionPtr revIDLastSave="0" documentId="13_ncr:1_{FF8E6581-8136-40B9-A6C7-4D11CC6ECC95}" xr6:coauthVersionLast="47" xr6:coauthVersionMax="47" xr10:uidLastSave="{00000000-0000-0000-0000-000000000000}"/>
  <workbookProtection workbookAlgorithmName="SHA-512" workbookHashValue="CJHfmKknjQ/MFT/Fgn0UGJUwBjzibagW+ru17LZ9bx5qC5evhz3Urkbuni63VWPAIOeDm54F7j6fBSF9cX6ocA==" workbookSaltValue="ixmd9WRqiHeFrNQP822j0Q==" workbookSpinCount="100000" lockStructure="1"/>
  <bookViews>
    <workbookView xWindow="-108" yWindow="-108" windowWidth="30936" windowHeight="16776" activeTab="1" xr2:uid="{D932CB43-3FC0-4810-B188-5E6C1A03094E}"/>
  </bookViews>
  <sheets>
    <sheet name="REKAPITULACIJA" sheetId="3" r:id="rId1"/>
    <sheet name="1. - Novogradnja" sheetId="4" r:id="rId2"/>
    <sheet name="2. - Vzdrževanje" sheetId="6" r:id="rId3"/>
    <sheet name="3. - Kilometrin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4" l="1"/>
  <c r="S12" i="4"/>
  <c r="S11" i="4"/>
  <c r="J11" i="4"/>
  <c r="N11" i="4" s="1"/>
  <c r="O8" i="6"/>
  <c r="N12" i="4"/>
  <c r="P12" i="4" l="1"/>
  <c r="P11" i="4"/>
  <c r="L12" i="4"/>
  <c r="L11" i="4"/>
  <c r="L9" i="4"/>
  <c r="AA12" i="4"/>
  <c r="AA11" i="4"/>
  <c r="J10" i="4"/>
  <c r="J9" i="4"/>
  <c r="J8" i="4"/>
  <c r="N8" i="4" s="1"/>
  <c r="D5" i="7"/>
  <c r="F13" i="3" s="1"/>
  <c r="G13" i="3" s="1"/>
  <c r="E25" i="6"/>
  <c r="E8" i="6"/>
  <c r="D13" i="6"/>
  <c r="D30" i="6"/>
  <c r="D13" i="4"/>
  <c r="R12" i="4"/>
  <c r="R11" i="4"/>
  <c r="R10" i="4"/>
  <c r="R9" i="4"/>
  <c r="R8" i="4"/>
  <c r="R13" i="4" l="1"/>
  <c r="R15" i="4" s="1"/>
  <c r="K8" i="6"/>
  <c r="E30" i="6"/>
  <c r="L10" i="4"/>
  <c r="N10" i="4"/>
  <c r="U11" i="4"/>
  <c r="Y11" i="4"/>
  <c r="W11" i="4"/>
  <c r="Y12" i="4"/>
  <c r="U12" i="4"/>
  <c r="W12" i="4"/>
  <c r="P9" i="4"/>
  <c r="N9" i="4"/>
  <c r="S8" i="4"/>
  <c r="AA8" i="4" s="1"/>
  <c r="S9" i="4"/>
  <c r="AA9" i="4" s="1"/>
  <c r="P8" i="4"/>
  <c r="J13" i="4"/>
  <c r="L8" i="4"/>
  <c r="S10" i="4"/>
  <c r="AA10" i="4" s="1"/>
  <c r="P10" i="4"/>
  <c r="E13" i="6"/>
  <c r="AA13" i="4" l="1"/>
  <c r="AA15" i="4" s="1"/>
  <c r="P13" i="4"/>
  <c r="P15" i="4" s="1"/>
  <c r="N13" i="4"/>
  <c r="N15" i="4" s="1"/>
  <c r="L13" i="4"/>
  <c r="L15" i="4" s="1"/>
  <c r="P25" i="6"/>
  <c r="O25" i="6"/>
  <c r="O30" i="6" s="1"/>
  <c r="O32" i="6" s="1"/>
  <c r="M25" i="6"/>
  <c r="M30" i="6" s="1"/>
  <c r="M32" i="6" s="1"/>
  <c r="M8" i="6"/>
  <c r="M13" i="6" s="1"/>
  <c r="M15" i="6" s="1"/>
  <c r="O13" i="6"/>
  <c r="O15" i="6" s="1"/>
  <c r="P8" i="6"/>
  <c r="R8" i="6" s="1"/>
  <c r="U9" i="4"/>
  <c r="W9" i="4"/>
  <c r="Y9" i="4"/>
  <c r="U8" i="4"/>
  <c r="W8" i="4"/>
  <c r="Y8" i="4"/>
  <c r="S13" i="4"/>
  <c r="W10" i="4"/>
  <c r="U10" i="4"/>
  <c r="Y10" i="4"/>
  <c r="Y13" i="4" l="1"/>
  <c r="Y15" i="4" s="1"/>
  <c r="W13" i="4"/>
  <c r="W15" i="4" s="1"/>
  <c r="U13" i="4"/>
  <c r="U15" i="4" s="1"/>
  <c r="R16" i="4"/>
  <c r="O34" i="6"/>
  <c r="T25" i="6"/>
  <c r="T30" i="6" s="1"/>
  <c r="T32" i="6" s="1"/>
  <c r="R25" i="6"/>
  <c r="R30" i="6" s="1"/>
  <c r="R32" i="6" s="1"/>
  <c r="O17" i="6"/>
  <c r="T8" i="6"/>
  <c r="T13" i="6" s="1"/>
  <c r="T15" i="6" s="1"/>
  <c r="R13" i="6"/>
  <c r="T34" i="6" l="1"/>
  <c r="T35" i="6" s="1"/>
  <c r="R15" i="6"/>
  <c r="T17" i="6" s="1"/>
  <c r="T18" i="6" s="1"/>
  <c r="AA16" i="4"/>
  <c r="AA17" i="4" s="1"/>
  <c r="G11" i="3" s="1"/>
  <c r="T37" i="6" l="1"/>
  <c r="F12" i="3" s="1"/>
  <c r="G12" i="3" s="1"/>
  <c r="F14" i="3" s="1"/>
  <c r="F11" i="3"/>
  <c r="G14" i="3" l="1"/>
  <c r="G15" i="3" s="1"/>
  <c r="G17" i="3" s="1"/>
  <c r="G19" i="3" s="1"/>
</calcChain>
</file>

<file path=xl/sharedStrings.xml><?xml version="1.0" encoding="utf-8"?>
<sst xmlns="http://schemas.openxmlformats.org/spreadsheetml/2006/main" count="234" uniqueCount="123">
  <si>
    <t>kos</t>
  </si>
  <si>
    <t>2.</t>
  </si>
  <si>
    <t>1.</t>
  </si>
  <si>
    <t>3.</t>
  </si>
  <si>
    <t>SKUPNA REKAPITULACIJA</t>
  </si>
  <si>
    <t>Ponudnik:</t>
  </si>
  <si>
    <t>Postavka</t>
  </si>
  <si>
    <t xml:space="preserve">Opis </t>
  </si>
  <si>
    <t>SKUPNA CENA  (brez DDV)</t>
  </si>
  <si>
    <t>SKUPNA CENA Z DDV</t>
  </si>
  <si>
    <t>Naročnik:</t>
  </si>
  <si>
    <t>Novogradnja</t>
  </si>
  <si>
    <t>Vzdrževanje</t>
  </si>
  <si>
    <t>Izvajanje neporušitvenih preiskav (NDT) zvarnih spojev za projekte družbe plinovodi za obdobje treh let.</t>
  </si>
  <si>
    <t>Neporušitvene preiskave (NDT)</t>
  </si>
  <si>
    <t>Predmet naročila:</t>
  </si>
  <si>
    <t>DDV</t>
  </si>
  <si>
    <t>Σ 1. - 4.</t>
  </si>
  <si>
    <t>Faktorji</t>
  </si>
  <si>
    <t>RT</t>
  </si>
  <si>
    <t>UT</t>
  </si>
  <si>
    <t>VT</t>
  </si>
  <si>
    <t>PT</t>
  </si>
  <si>
    <t>&gt; 16bar</t>
  </si>
  <si>
    <t>EUR/kos</t>
  </si>
  <si>
    <t>EUR</t>
  </si>
  <si>
    <t>500 ≤ DN ≤ 600</t>
  </si>
  <si>
    <t>250 ≤ DN ≤ 400</t>
  </si>
  <si>
    <t>100 ≤ DN ≤ 200</t>
  </si>
  <si>
    <t>700 ≤DN ≤ 800</t>
  </si>
  <si>
    <t>DN ≤ 80</t>
  </si>
  <si>
    <t>Dimenzija cevi (v mm)</t>
  </si>
  <si>
    <t>Skupaj</t>
  </si>
  <si>
    <t>TIP PREISKAVE</t>
  </si>
  <si>
    <t>TLAK DO 16 bar - RAZRED A, LEVEL III</t>
  </si>
  <si>
    <t>TLAK NAD 16 bar - RAZRED B, LEVEL III</t>
  </si>
  <si>
    <t>Ocenjeno število zvarnih spojev</t>
  </si>
  <si>
    <t>Vrednost del 
(v EUR brez DDV)</t>
  </si>
  <si>
    <t>SPLOŠNI POGOJI</t>
  </si>
  <si>
    <t>Minimalne dnevne količine
RAZRED B</t>
  </si>
  <si>
    <t xml:space="preserve">Minimalne 
dnevne količine 
RAZRED A </t>
  </si>
  <si>
    <t>Dimenzija cevi
 (v mm)</t>
  </si>
  <si>
    <t xml:space="preserve">1. </t>
  </si>
  <si>
    <t>NOVOGRADNJE</t>
  </si>
  <si>
    <t>1.1</t>
  </si>
  <si>
    <t>VZDRŽEVANJE</t>
  </si>
  <si>
    <t>2.1</t>
  </si>
  <si>
    <t>2.2</t>
  </si>
  <si>
    <t xml:space="preserve"> - do 5 zvarov na obisk po celi Sloveniji (od vrat do vrat) v časovnem obsegu do 8 ur.</t>
  </si>
  <si>
    <t xml:space="preserve"> - do 10 zvarov na obisk po celi Sloveniji (od vrat do vrat) v časovnem obsegu do 12 ur.</t>
  </si>
  <si>
    <t>2.3</t>
  </si>
  <si>
    <t>Obračun preskušanj se izvaja po ceni na obisk po enotni ceni za vse dimenzije cevi in zajema:</t>
  </si>
  <si>
    <t>Naročnik se ob večjem številu zvarov pri vzdrževanju lahko odloči za obračun, ki ja naročniku ugodnejši (obračun za novogranje ali obračun za vzdrževanje).</t>
  </si>
  <si>
    <t>SPLOŠNO</t>
  </si>
  <si>
    <t>Do 5 kos</t>
  </si>
  <si>
    <t>OBISK DO 8H - od vrat do vrat</t>
  </si>
  <si>
    <t>5-10 kos</t>
  </si>
  <si>
    <t>OBISK DO 12H - od vrat do vrat</t>
  </si>
  <si>
    <t>Ocenjeno število obiskov</t>
  </si>
  <si>
    <t>Naročnik bo pri novogradnjah zagotavljal minimalno število zvarov za pregled po obisku:</t>
  </si>
  <si>
    <t>PT / MT</t>
  </si>
  <si>
    <t>4.</t>
  </si>
  <si>
    <t>Kilometrina (km)</t>
  </si>
  <si>
    <t>NOVOGRADNJA</t>
  </si>
  <si>
    <t>Ocenjeno število
(km)</t>
  </si>
  <si>
    <t>Cena na enoto
(EUR/km)</t>
  </si>
  <si>
    <t>Cena
(EUR)</t>
  </si>
  <si>
    <t>KILOMETRINA</t>
  </si>
  <si>
    <t>V ceni so upoštevani vsi stroški izvajalca, vključno z zavarovanjem, organizacijo dela,...</t>
  </si>
  <si>
    <t>OPOMBA</t>
  </si>
  <si>
    <t xml:space="preserve">V ceni na enoto morajo biti upoštevani tudi potni stroški v radiju do 100 km od sedeža ponudnika/prijavitelja. </t>
  </si>
  <si>
    <t>V primeru, da je razdalja od sedeža ponudnika do lokacije izvedbe neporušitvneih preiskav (NDT) večja od 100 km v eno smer,</t>
  </si>
  <si>
    <t xml:space="preserve"> naročnik prizna razliko med dejansko razdaljo in 100 km</t>
  </si>
  <si>
    <t>Kilometrina je zajeta v ceni obiska, ne glede na dejansko razdaljo.</t>
  </si>
  <si>
    <t xml:space="preserve"> DN ≤ 80</t>
  </si>
  <si>
    <t>3.1</t>
  </si>
  <si>
    <t>3.2</t>
  </si>
  <si>
    <t>3.3</t>
  </si>
  <si>
    <t>3.4</t>
  </si>
  <si>
    <t>3.5</t>
  </si>
  <si>
    <t>3.6</t>
  </si>
  <si>
    <r>
      <t>Naročnik pri intervencijskem posegu prizna povišanje cene obiska za faktor</t>
    </r>
    <r>
      <rPr>
        <b/>
        <sz val="11"/>
        <rFont val="Aptos Narrow"/>
        <family val="2"/>
        <scheme val="minor"/>
      </rPr>
      <t xml:space="preserve"> 1,5</t>
    </r>
    <r>
      <rPr>
        <sz val="11"/>
        <color rgb="FF0070C0"/>
        <rFont val="Aptos Narrow"/>
        <family val="2"/>
        <scheme val="minor"/>
      </rPr>
      <t>.</t>
    </r>
    <r>
      <rPr>
        <sz val="11"/>
        <color theme="1"/>
        <rFont val="Aptos Narrow"/>
        <family val="2"/>
        <charset val="238"/>
        <scheme val="minor"/>
      </rPr>
      <t xml:space="preserve"> Pri napovedanih vzdrževalnih delih se faktor ne prizna</t>
    </r>
  </si>
  <si>
    <r>
      <t xml:space="preserve">Naročnik pri vzdrževalnih delih (intervencije, napovedana dela) za delo v nedeljo in med prazniki prizna povišanje cene obiska za faktor </t>
    </r>
    <r>
      <rPr>
        <b/>
        <sz val="11"/>
        <rFont val="Aptos Narrow"/>
        <family val="2"/>
        <scheme val="minor"/>
      </rPr>
      <t>1,25</t>
    </r>
    <r>
      <rPr>
        <b/>
        <sz val="11"/>
        <color rgb="FF0070C0"/>
        <rFont val="Aptos Narrow"/>
        <family val="2"/>
        <scheme val="minor"/>
      </rPr>
      <t>.</t>
    </r>
  </si>
  <si>
    <t>Nepredvidena in dodatna dela (5 %)</t>
  </si>
  <si>
    <t>Cena na enoto
(v EUR)</t>
  </si>
  <si>
    <t>Kos</t>
  </si>
  <si>
    <t>Dimenzija cevi
(v mm)</t>
  </si>
  <si>
    <t>RAZRED A (v EUR):</t>
  </si>
  <si>
    <t>RAZRED B (v EUR):</t>
  </si>
  <si>
    <t>SKUPAJ (v EUR):</t>
  </si>
  <si>
    <t>SKUPAJ 5 do 10 kos (v EUR):</t>
  </si>
  <si>
    <t>SKUPAJ do 5 kos (v EUR):</t>
  </si>
  <si>
    <t>SKUPAJ (v EUR)</t>
  </si>
  <si>
    <t>PLINOVODI d. o. o., Cesta Ljubljanske brigade 11 b, 1000 Ljubljana</t>
  </si>
  <si>
    <t xml:space="preserve">Izvajalec se mora pri intervencijskih posegih (predvideno 1 do 2 dogodka na leto)  odzvati v  najkasneje v 10 urah. </t>
  </si>
  <si>
    <t>Ocenjeno število vseh zvarnih spojev</t>
  </si>
  <si>
    <t xml:space="preserve"> - RAZRED A: 25 %</t>
  </si>
  <si>
    <t xml:space="preserve"> - RAZRED B: 75 %</t>
  </si>
  <si>
    <t xml:space="preserve"> - RT: 100 %</t>
  </si>
  <si>
    <t xml:space="preserve"> - UT: 10 %</t>
  </si>
  <si>
    <t xml:space="preserve"> - VT: 100 %</t>
  </si>
  <si>
    <t>Pri izračunu cene zvara za posamezno dimenzijo je upoštevano:</t>
  </si>
  <si>
    <t xml:space="preserve"> - PT/MT: 10 %</t>
  </si>
  <si>
    <t>RT - 100% zvarov</t>
  </si>
  <si>
    <t>UT - 10% zvarov</t>
  </si>
  <si>
    <t>VT  - 100% zvarov</t>
  </si>
  <si>
    <t>PT / MT - 10% zvarov</t>
  </si>
  <si>
    <t>Ocenjeno število zvarnih spojev
(25 % vseh)</t>
  </si>
  <si>
    <t>Ocenjeno število zvarnih spojev 
(75% vseh)</t>
  </si>
  <si>
    <t>Delež izvedbe</t>
  </si>
  <si>
    <t>1.1.</t>
  </si>
  <si>
    <t>1.2.</t>
  </si>
  <si>
    <t>Ocenjeno število zvarov in dimenzije cevi temeljijo na osnovi predivdenih projektov  za obdobje treh let.</t>
  </si>
  <si>
    <t xml:space="preserve"> - RAZRED A: 30 %</t>
  </si>
  <si>
    <t xml:space="preserve"> - RAZRED B: 70 %</t>
  </si>
  <si>
    <t>EUR/obisk</t>
  </si>
  <si>
    <t>RT + VT + PT / MT</t>
  </si>
  <si>
    <t>UT +  VT + PT / MT</t>
  </si>
  <si>
    <t>Ocenjeno število vseh obiskov</t>
  </si>
  <si>
    <t xml:space="preserve"> - RT + VT + PT/MT: 100 %</t>
  </si>
  <si>
    <t xml:space="preserve"> - UT + VT + PT/MT: 10 %</t>
  </si>
  <si>
    <t>Ocenjeno število zvarov pri vzdrževanju temelji na podatkih preteklih let, ki znaša približno 860 zvarov na leto oziroma 145 obiskov na leto.</t>
  </si>
  <si>
    <t>Skupaj: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</si>
</sst>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\ &quot;SIT&quot;_-;\-* #,##0.00\ &quot;SIT&quot;_-;_-* &quot;-&quot;??\ &quot;SIT&quot;_-;_-@_-"/>
    <numFmt numFmtId="165" formatCode="_-* #,##0.00\ _S_I_T_-;\-* #,##0.00\ _S_I_T_-;_-* &quot;-&quot;??\ _S_I_T_-;_-@_-"/>
    <numFmt numFmtId="166" formatCode="General_)"/>
    <numFmt numFmtId="167" formatCode="#,##0.00&quot; €&quot;"/>
    <numFmt numFmtId="168" formatCode="_-* #,##0.00&quot; SIT&quot;_-;\-* #,##0.00&quot; SIT&quot;_-;_-* \-??&quot; SIT&quot;_-;_-@_-"/>
    <numFmt numFmtId="169" formatCode="#,##0.00_ ;\-#,##0.00\ "/>
    <numFmt numFmtId="170" formatCode="#,##0.00\ _€"/>
    <numFmt numFmtId="173" formatCode="#,##0.00;\-#,##0.00;\-"/>
    <numFmt numFmtId="174" formatCode="#,##0.00_ ;\-#,##0.00;\-"/>
  </numFmts>
  <fonts count="38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indexed="8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sz val="11"/>
      <color indexed="8"/>
      <name val="Arial"/>
      <family val="2"/>
      <charset val="204"/>
    </font>
    <font>
      <sz val="10"/>
      <name val="Arial"/>
      <family val="2"/>
    </font>
    <font>
      <sz val="12"/>
      <name val="Arial"/>
      <family val="2"/>
      <charset val="238"/>
    </font>
    <font>
      <u/>
      <sz val="12"/>
      <color indexed="12"/>
      <name val="Arial CE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</font>
    <font>
      <sz val="10"/>
      <name val="Courier"/>
      <family val="1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u/>
      <sz val="14.5"/>
      <color theme="10"/>
      <name val="Arial CE"/>
      <charset val="238"/>
    </font>
    <font>
      <u/>
      <sz val="13"/>
      <color theme="10"/>
      <name val="Arial CE"/>
      <charset val="238"/>
    </font>
    <font>
      <sz val="10"/>
      <color theme="1"/>
      <name val="Cambria"/>
      <family val="1"/>
      <charset val="238"/>
    </font>
    <font>
      <sz val="11"/>
      <color rgb="FF000000"/>
      <name val="Calibri"/>
      <family val="2"/>
      <charset val="238"/>
    </font>
    <font>
      <sz val="8"/>
      <name val="Aptos Narrow"/>
      <family val="2"/>
      <charset val="238"/>
      <scheme val="minor"/>
    </font>
    <font>
      <b/>
      <sz val="11"/>
      <color rgb="FF0070C0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ptos Narrow"/>
      <family val="2"/>
      <scheme val="minor"/>
    </font>
    <font>
      <b/>
      <sz val="10"/>
      <name val="Aptos Narrow"/>
      <family val="2"/>
      <scheme val="minor"/>
    </font>
    <font>
      <b/>
      <sz val="14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9F6FB"/>
        <bgColor indexed="64"/>
      </patternFill>
    </fill>
    <fill>
      <patternFill patternType="solid">
        <fgColor rgb="FFFCE9E0"/>
        <bgColor indexed="64"/>
      </patternFill>
    </fill>
    <fill>
      <patternFill patternType="solid">
        <fgColor rgb="FFFFDF79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/>
    <xf numFmtId="39" fontId="4" fillId="0" borderId="0" applyFont="0"/>
    <xf numFmtId="165" fontId="2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11" fillId="0" borderId="0" applyNumberFormat="0" applyFont="0" applyFill="0" applyBorder="0" applyAlignment="0" applyProtection="0"/>
    <xf numFmtId="164" fontId="2" fillId="0" borderId="0" applyFont="0" applyFill="0" applyBorder="0" applyAlignment="0" applyProtection="0"/>
    <xf numFmtId="3" fontId="11" fillId="0" borderId="0" applyNumberFormat="0" applyFont="0" applyFill="0" applyBorder="0" applyAlignment="0" applyProtection="0"/>
    <xf numFmtId="3" fontId="11" fillId="0" borderId="0" applyNumberFormat="0" applyFont="0" applyFill="0" applyBorder="0" applyAlignment="0" applyProtection="0"/>
    <xf numFmtId="167" fontId="7" fillId="0" borderId="0" applyFill="0" applyBorder="0" applyAlignment="0" applyProtection="0"/>
    <xf numFmtId="3" fontId="11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6" fillId="0" borderId="0">
      <alignment vertical="top"/>
    </xf>
    <xf numFmtId="0" fontId="13" fillId="0" borderId="0"/>
    <xf numFmtId="0" fontId="2" fillId="0" borderId="0"/>
    <xf numFmtId="0" fontId="14" fillId="0" borderId="0"/>
    <xf numFmtId="0" fontId="3" fillId="0" borderId="0"/>
    <xf numFmtId="0" fontId="6" fillId="0" borderId="0"/>
    <xf numFmtId="0" fontId="5" fillId="0" borderId="0"/>
    <xf numFmtId="0" fontId="6" fillId="0" borderId="0"/>
    <xf numFmtId="0" fontId="17" fillId="0" borderId="0"/>
    <xf numFmtId="0" fontId="2" fillId="0" borderId="0"/>
    <xf numFmtId="0" fontId="6" fillId="0" borderId="0"/>
    <xf numFmtId="0" fontId="6" fillId="0" borderId="0"/>
    <xf numFmtId="166" fontId="15" fillId="0" borderId="0"/>
    <xf numFmtId="0" fontId="17" fillId="0" borderId="0"/>
    <xf numFmtId="0" fontId="10" fillId="0" borderId="0">
      <alignment vertical="top"/>
    </xf>
    <xf numFmtId="0" fontId="2" fillId="0" borderId="0"/>
    <xf numFmtId="0" fontId="2" fillId="0" borderId="0"/>
    <xf numFmtId="0" fontId="9" fillId="0" borderId="0"/>
    <xf numFmtId="0" fontId="6" fillId="0" borderId="0"/>
    <xf numFmtId="9" fontId="6" fillId="0" borderId="0" applyFont="0" applyFill="0" applyBorder="0" applyAlignment="0" applyProtection="0"/>
    <xf numFmtId="0" fontId="20" fillId="0" borderId="0">
      <alignment vertical="top" wrapText="1"/>
    </xf>
    <xf numFmtId="0" fontId="3" fillId="0" borderId="0"/>
    <xf numFmtId="0" fontId="16" fillId="0" borderId="0"/>
    <xf numFmtId="0" fontId="21" fillId="0" borderId="0"/>
    <xf numFmtId="164" fontId="6" fillId="0" borderId="0" applyFont="0" applyFill="0" applyBorder="0" applyAlignment="0" applyProtection="0"/>
    <xf numFmtId="168" fontId="3" fillId="0" borderId="0" applyFill="0" applyBorder="0" applyAlignment="0" applyProtection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3" fontId="8" fillId="0" borderId="0"/>
    <xf numFmtId="0" fontId="3" fillId="0" borderId="0"/>
  </cellStyleXfs>
  <cellXfs count="238">
    <xf numFmtId="0" fontId="0" fillId="0" borderId="0" xfId="0"/>
    <xf numFmtId="0" fontId="1" fillId="0" borderId="0" xfId="0" applyFont="1"/>
    <xf numFmtId="0" fontId="0" fillId="0" borderId="0" xfId="0" quotePrefix="1"/>
    <xf numFmtId="0" fontId="1" fillId="0" borderId="14" xfId="0" applyFont="1" applyBorder="1" applyAlignment="1">
      <alignment horizontal="right"/>
    </xf>
    <xf numFmtId="49" fontId="0" fillId="0" borderId="0" xfId="0" applyNumberFormat="1"/>
    <xf numFmtId="169" fontId="1" fillId="0" borderId="8" xfId="0" applyNumberFormat="1" applyFont="1" applyBorder="1"/>
    <xf numFmtId="0" fontId="27" fillId="0" borderId="7" xfId="0" applyFont="1" applyBorder="1"/>
    <xf numFmtId="0" fontId="1" fillId="0" borderId="9" xfId="0" applyFont="1" applyBorder="1" applyAlignment="1">
      <alignment horizontal="right"/>
    </xf>
    <xf numFmtId="0" fontId="28" fillId="0" borderId="0" xfId="0" applyFont="1"/>
    <xf numFmtId="0" fontId="1" fillId="0" borderId="9" xfId="0" applyFont="1" applyBorder="1" applyAlignment="1">
      <alignment horizontal="left" vertical="center"/>
    </xf>
    <xf numFmtId="0" fontId="29" fillId="0" borderId="49" xfId="0" applyFont="1" applyBorder="1" applyAlignment="1">
      <alignment horizontal="left"/>
    </xf>
    <xf numFmtId="0" fontId="29" fillId="0" borderId="22" xfId="0" applyFont="1" applyBorder="1" applyAlignment="1">
      <alignment horizontal="left"/>
    </xf>
    <xf numFmtId="0" fontId="29" fillId="0" borderId="48" xfId="0" applyFont="1" applyBorder="1" applyAlignment="1">
      <alignment horizontal="left"/>
    </xf>
    <xf numFmtId="0" fontId="28" fillId="0" borderId="5" xfId="0" applyFont="1" applyBorder="1"/>
    <xf numFmtId="0" fontId="28" fillId="0" borderId="6" xfId="0" applyFont="1" applyBorder="1"/>
    <xf numFmtId="0" fontId="1" fillId="0" borderId="34" xfId="0" applyFont="1" applyBorder="1" applyAlignment="1">
      <alignment horizontal="left" vertical="center"/>
    </xf>
    <xf numFmtId="0" fontId="30" fillId="0" borderId="17" xfId="0" applyFont="1" applyBorder="1" applyAlignment="1">
      <alignment horizontal="left"/>
    </xf>
    <xf numFmtId="0" fontId="30" fillId="0" borderId="1" xfId="0" applyFont="1" applyBorder="1" applyAlignment="1">
      <alignment horizontal="left"/>
    </xf>
    <xf numFmtId="0" fontId="30" fillId="0" borderId="33" xfId="0" applyFont="1" applyBorder="1" applyAlignment="1">
      <alignment horizontal="left"/>
    </xf>
    <xf numFmtId="0" fontId="29" fillId="0" borderId="0" xfId="0" applyFont="1"/>
    <xf numFmtId="0" fontId="29" fillId="0" borderId="5" xfId="0" applyFont="1" applyBorder="1"/>
    <xf numFmtId="0" fontId="29" fillId="0" borderId="6" xfId="0" applyFont="1" applyBorder="1"/>
    <xf numFmtId="0" fontId="29" fillId="5" borderId="49" xfId="0" applyFont="1" applyFill="1" applyBorder="1" applyAlignment="1">
      <alignment horizontal="left"/>
    </xf>
    <xf numFmtId="0" fontId="29" fillId="5" borderId="22" xfId="0" applyFont="1" applyFill="1" applyBorder="1" applyAlignment="1">
      <alignment horizontal="left"/>
    </xf>
    <xf numFmtId="0" fontId="29" fillId="5" borderId="48" xfId="0" applyFont="1" applyFill="1" applyBorder="1" applyAlignment="1">
      <alignment horizontal="left"/>
    </xf>
    <xf numFmtId="0" fontId="31" fillId="7" borderId="12" xfId="0" applyFont="1" applyFill="1" applyBorder="1" applyAlignment="1">
      <alignment horizontal="center" vertical="top"/>
    </xf>
    <xf numFmtId="0" fontId="31" fillId="7" borderId="13" xfId="0" applyFont="1" applyFill="1" applyBorder="1" applyAlignment="1">
      <alignment horizontal="center" vertical="top"/>
    </xf>
    <xf numFmtId="0" fontId="31" fillId="7" borderId="47" xfId="0" applyFont="1" applyFill="1" applyBorder="1" applyAlignment="1">
      <alignment horizontal="center" vertical="top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wrapText="1"/>
    </xf>
    <xf numFmtId="0" fontId="1" fillId="4" borderId="21" xfId="0" applyFont="1" applyFill="1" applyBorder="1" applyAlignment="1">
      <alignment horizontal="center" wrapText="1"/>
    </xf>
    <xf numFmtId="0" fontId="29" fillId="4" borderId="21" xfId="0" applyFont="1" applyFill="1" applyBorder="1"/>
    <xf numFmtId="4" fontId="29" fillId="4" borderId="25" xfId="0" applyNumberFormat="1" applyFont="1" applyFill="1" applyBorder="1"/>
    <xf numFmtId="0" fontId="29" fillId="0" borderId="32" xfId="0" applyFont="1" applyBorder="1" applyAlignment="1">
      <alignment horizontal="center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4" fontId="29" fillId="0" borderId="1" xfId="0" applyNumberFormat="1" applyFont="1" applyBorder="1" applyAlignment="1">
      <alignment horizontal="center"/>
    </xf>
    <xf numFmtId="4" fontId="29" fillId="0" borderId="33" xfId="0" applyNumberFormat="1" applyFont="1" applyBorder="1" applyAlignment="1">
      <alignment horizontal="center"/>
    </xf>
    <xf numFmtId="0" fontId="29" fillId="0" borderId="26" xfId="0" applyFont="1" applyBorder="1" applyAlignment="1">
      <alignment horizontal="center"/>
    </xf>
    <xf numFmtId="0" fontId="29" fillId="0" borderId="18" xfId="0" applyFont="1" applyBorder="1"/>
    <xf numFmtId="0" fontId="29" fillId="0" borderId="18" xfId="0" applyFont="1" applyBorder="1" applyAlignment="1">
      <alignment horizontal="center"/>
    </xf>
    <xf numFmtId="4" fontId="29" fillId="0" borderId="18" xfId="0" applyNumberFormat="1" applyFont="1" applyBorder="1" applyAlignment="1">
      <alignment horizontal="center"/>
    </xf>
    <xf numFmtId="0" fontId="29" fillId="0" borderId="35" xfId="0" applyFont="1" applyBorder="1" applyAlignment="1">
      <alignment horizontal="center"/>
    </xf>
    <xf numFmtId="0" fontId="29" fillId="0" borderId="20" xfId="0" applyFont="1" applyBorder="1"/>
    <xf numFmtId="0" fontId="29" fillId="0" borderId="20" xfId="0" applyFont="1" applyBorder="1" applyAlignment="1">
      <alignment horizontal="center"/>
    </xf>
    <xf numFmtId="4" fontId="29" fillId="0" borderId="20" xfId="0" applyNumberFormat="1" applyFont="1" applyBorder="1" applyAlignment="1">
      <alignment horizontal="center"/>
    </xf>
    <xf numFmtId="4" fontId="29" fillId="0" borderId="36" xfId="0" applyNumberFormat="1" applyFont="1" applyBorder="1" applyAlignment="1">
      <alignment horizontal="center"/>
    </xf>
    <xf numFmtId="0" fontId="26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top" wrapText="1"/>
    </xf>
    <xf numFmtId="4" fontId="1" fillId="0" borderId="44" xfId="0" applyNumberFormat="1" applyFont="1" applyBorder="1" applyAlignment="1">
      <alignment horizontal="center"/>
    </xf>
    <xf numFmtId="4" fontId="1" fillId="7" borderId="8" xfId="0" applyNumberFormat="1" applyFont="1" applyFill="1" applyBorder="1" applyAlignment="1">
      <alignment horizontal="center"/>
    </xf>
    <xf numFmtId="4" fontId="29" fillId="0" borderId="0" xfId="0" applyNumberFormat="1" applyFont="1"/>
    <xf numFmtId="4" fontId="29" fillId="0" borderId="6" xfId="0" applyNumberFormat="1" applyFont="1" applyBorder="1"/>
    <xf numFmtId="0" fontId="29" fillId="0" borderId="9" xfId="0" applyFont="1" applyBorder="1"/>
    <xf numFmtId="0" fontId="1" fillId="0" borderId="10" xfId="0" applyFont="1" applyBorder="1" applyAlignment="1">
      <alignment horizontal="left" vertical="top" wrapText="1"/>
    </xf>
    <xf numFmtId="9" fontId="29" fillId="0" borderId="22" xfId="0" applyNumberFormat="1" applyFont="1" applyBorder="1" applyAlignment="1">
      <alignment horizontal="center"/>
    </xf>
    <xf numFmtId="4" fontId="29" fillId="0" borderId="11" xfId="0" applyNumberFormat="1" applyFont="1" applyBorder="1" applyAlignment="1">
      <alignment horizontal="center"/>
    </xf>
    <xf numFmtId="0" fontId="26" fillId="0" borderId="9" xfId="0" applyFont="1" applyBorder="1" applyAlignment="1">
      <alignment horizontal="center" vertical="center" wrapText="1"/>
    </xf>
    <xf numFmtId="0" fontId="1" fillId="0" borderId="10" xfId="0" applyFont="1" applyBorder="1"/>
    <xf numFmtId="0" fontId="29" fillId="0" borderId="10" xfId="0" applyFont="1" applyBorder="1"/>
    <xf numFmtId="4" fontId="1" fillId="0" borderId="11" xfId="0" applyNumberFormat="1" applyFont="1" applyBorder="1" applyAlignment="1">
      <alignment horizontal="center"/>
    </xf>
    <xf numFmtId="49" fontId="28" fillId="0" borderId="0" xfId="0" applyNumberFormat="1" applyFont="1"/>
    <xf numFmtId="49" fontId="28" fillId="0" borderId="0" xfId="0" applyNumberFormat="1" applyFont="1" applyAlignment="1">
      <alignment vertical="top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top"/>
    </xf>
    <xf numFmtId="0" fontId="32" fillId="0" borderId="1" xfId="0" applyFont="1" applyBorder="1" applyAlignment="1">
      <alignment horizontal="center" vertical="center"/>
    </xf>
    <xf numFmtId="0" fontId="28" fillId="0" borderId="13" xfId="0" applyFont="1" applyBorder="1"/>
    <xf numFmtId="0" fontId="28" fillId="0" borderId="47" xfId="0" applyFont="1" applyBorder="1"/>
    <xf numFmtId="0" fontId="1" fillId="0" borderId="1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5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27" fillId="0" borderId="32" xfId="0" applyFont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38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33" fillId="6" borderId="32" xfId="0" applyFont="1" applyFill="1" applyBorder="1" applyAlignment="1">
      <alignment horizontal="center" vertical="top"/>
    </xf>
    <xf numFmtId="3" fontId="33" fillId="6" borderId="33" xfId="0" applyNumberFormat="1" applyFont="1" applyFill="1" applyBorder="1" applyAlignment="1">
      <alignment horizontal="center" vertical="top"/>
    </xf>
    <xf numFmtId="0" fontId="33" fillId="6" borderId="17" xfId="0" applyFont="1" applyFill="1" applyBorder="1" applyAlignment="1">
      <alignment horizontal="center" vertical="top"/>
    </xf>
    <xf numFmtId="0" fontId="33" fillId="6" borderId="1" xfId="0" applyFont="1" applyFill="1" applyBorder="1" applyAlignment="1">
      <alignment horizontal="center" vertical="top"/>
    </xf>
    <xf numFmtId="2" fontId="33" fillId="6" borderId="15" xfId="0" applyNumberFormat="1" applyFont="1" applyFill="1" applyBorder="1" applyAlignment="1">
      <alignment vertical="top"/>
    </xf>
    <xf numFmtId="0" fontId="28" fillId="0" borderId="7" xfId="0" applyFont="1" applyBorder="1"/>
    <xf numFmtId="0" fontId="28" fillId="0" borderId="8" xfId="0" applyFont="1" applyBorder="1"/>
    <xf numFmtId="0" fontId="28" fillId="0" borderId="14" xfId="0" applyFont="1" applyBorder="1"/>
    <xf numFmtId="0" fontId="28" fillId="0" borderId="0" xfId="0" quotePrefix="1" applyFont="1"/>
    <xf numFmtId="0" fontId="35" fillId="0" borderId="12" xfId="0" applyFont="1" applyBorder="1" applyAlignment="1">
      <alignment vertical="center"/>
    </xf>
    <xf numFmtId="0" fontId="32" fillId="0" borderId="13" xfId="0" applyFont="1" applyBorder="1" applyAlignment="1">
      <alignment vertical="center"/>
    </xf>
    <xf numFmtId="0" fontId="1" fillId="0" borderId="4" xfId="0" applyFont="1" applyBorder="1" applyAlignment="1">
      <alignment horizontal="center"/>
    </xf>
    <xf numFmtId="3" fontId="33" fillId="6" borderId="27" xfId="0" applyNumberFormat="1" applyFont="1" applyFill="1" applyBorder="1" applyAlignment="1">
      <alignment horizontal="center" vertical="center"/>
    </xf>
    <xf numFmtId="0" fontId="33" fillId="2" borderId="26" xfId="0" applyFont="1" applyFill="1" applyBorder="1" applyAlignment="1">
      <alignment horizontal="center" vertical="center"/>
    </xf>
    <xf numFmtId="0" fontId="33" fillId="2" borderId="18" xfId="0" applyFont="1" applyFill="1" applyBorder="1" applyAlignment="1">
      <alignment horizontal="center" vertical="center"/>
    </xf>
    <xf numFmtId="3" fontId="33" fillId="6" borderId="29" xfId="0" applyNumberFormat="1" applyFont="1" applyFill="1" applyBorder="1" applyAlignment="1">
      <alignment horizontal="center" vertical="center"/>
    </xf>
    <xf numFmtId="0" fontId="33" fillId="2" borderId="28" xfId="0" applyFont="1" applyFill="1" applyBorder="1" applyAlignment="1">
      <alignment horizontal="center" vertical="center"/>
    </xf>
    <xf numFmtId="0" fontId="33" fillId="2" borderId="19" xfId="0" applyFont="1" applyFill="1" applyBorder="1" applyAlignment="1">
      <alignment horizontal="center" vertical="center"/>
    </xf>
    <xf numFmtId="3" fontId="33" fillId="6" borderId="30" xfId="0" applyNumberFormat="1" applyFont="1" applyFill="1" applyBorder="1" applyAlignment="1">
      <alignment horizontal="center" vertical="center"/>
    </xf>
    <xf numFmtId="0" fontId="33" fillId="2" borderId="46" xfId="0" applyFont="1" applyFill="1" applyBorder="1" applyAlignment="1">
      <alignment horizontal="center" vertical="center"/>
    </xf>
    <xf numFmtId="0" fontId="33" fillId="2" borderId="23" xfId="0" applyFont="1" applyFill="1" applyBorder="1" applyAlignment="1">
      <alignment horizontal="center" vertical="center"/>
    </xf>
    <xf numFmtId="0" fontId="34" fillId="0" borderId="17" xfId="0" applyFont="1" applyBorder="1"/>
    <xf numFmtId="0" fontId="34" fillId="0" borderId="1" xfId="0" applyFont="1" applyBorder="1"/>
    <xf numFmtId="0" fontId="34" fillId="0" borderId="15" xfId="0" applyFont="1" applyBorder="1"/>
    <xf numFmtId="4" fontId="34" fillId="0" borderId="32" xfId="0" applyNumberFormat="1" applyFont="1" applyBorder="1"/>
    <xf numFmtId="4" fontId="34" fillId="0" borderId="1" xfId="0" applyNumberFormat="1" applyFont="1" applyBorder="1"/>
    <xf numFmtId="0" fontId="1" fillId="0" borderId="41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9" fontId="27" fillId="3" borderId="37" xfId="0" applyNumberFormat="1" applyFont="1" applyFill="1" applyBorder="1"/>
    <xf numFmtId="0" fontId="1" fillId="0" borderId="1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47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70" fontId="33" fillId="0" borderId="1" xfId="0" applyNumberFormat="1" applyFont="1" applyFill="1" applyBorder="1" applyAlignment="1">
      <alignment horizontal="right" vertical="top"/>
    </xf>
    <xf numFmtId="170" fontId="33" fillId="0" borderId="33" xfId="0" applyNumberFormat="1" applyFont="1" applyFill="1" applyBorder="1" applyAlignment="1">
      <alignment vertical="top"/>
    </xf>
    <xf numFmtId="0" fontId="34" fillId="0" borderId="26" xfId="0" applyFont="1" applyBorder="1" applyAlignment="1">
      <alignment horizontal="center" vertical="top"/>
    </xf>
    <xf numFmtId="0" fontId="34" fillId="0" borderId="39" xfId="0" applyFont="1" applyBorder="1"/>
    <xf numFmtId="0" fontId="34" fillId="0" borderId="18" xfId="0" applyFont="1" applyBorder="1"/>
    <xf numFmtId="0" fontId="34" fillId="0" borderId="38" xfId="0" applyFont="1" applyBorder="1"/>
    <xf numFmtId="0" fontId="33" fillId="0" borderId="1" xfId="0" applyFont="1" applyFill="1" applyBorder="1" applyAlignment="1">
      <alignment horizontal="center" vertical="top"/>
    </xf>
    <xf numFmtId="170" fontId="36" fillId="0" borderId="1" xfId="0" applyNumberFormat="1" applyFont="1" applyFill="1" applyBorder="1" applyAlignment="1">
      <alignment vertical="top"/>
    </xf>
    <xf numFmtId="0" fontId="28" fillId="0" borderId="1" xfId="0" applyFont="1" applyBorder="1"/>
    <xf numFmtId="9" fontId="28" fillId="0" borderId="1" xfId="0" applyNumberFormat="1" applyFont="1" applyBorder="1"/>
    <xf numFmtId="2" fontId="33" fillId="0" borderId="15" xfId="0" applyNumberFormat="1" applyFont="1" applyFill="1" applyBorder="1" applyAlignment="1">
      <alignment vertical="top"/>
    </xf>
    <xf numFmtId="0" fontId="28" fillId="0" borderId="15" xfId="0" applyFont="1" applyBorder="1"/>
    <xf numFmtId="0" fontId="28" fillId="0" borderId="17" xfId="0" applyFont="1" applyBorder="1"/>
    <xf numFmtId="170" fontId="33" fillId="0" borderId="33" xfId="0" applyNumberFormat="1" applyFont="1" applyFill="1" applyBorder="1" applyAlignment="1">
      <alignment horizontal="right" vertical="top"/>
    </xf>
    <xf numFmtId="0" fontId="28" fillId="0" borderId="32" xfId="0" applyFont="1" applyBorder="1"/>
    <xf numFmtId="3" fontId="33" fillId="0" borderId="34" xfId="0" applyNumberFormat="1" applyFont="1" applyFill="1" applyBorder="1" applyAlignment="1">
      <alignment horizontal="center" vertical="top"/>
    </xf>
    <xf numFmtId="0" fontId="28" fillId="0" borderId="34" xfId="0" applyFont="1" applyBorder="1"/>
    <xf numFmtId="0" fontId="1" fillId="0" borderId="46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/>
    </xf>
    <xf numFmtId="0" fontId="33" fillId="0" borderId="17" xfId="0" applyFont="1" applyFill="1" applyBorder="1" applyAlignment="1">
      <alignment horizontal="center" vertical="top"/>
    </xf>
    <xf numFmtId="0" fontId="28" fillId="0" borderId="4" xfId="0" applyFont="1" applyBorder="1" applyAlignment="1">
      <alignment horizontal="center"/>
    </xf>
    <xf numFmtId="0" fontId="33" fillId="0" borderId="32" xfId="0" applyFont="1" applyFill="1" applyBorder="1" applyAlignment="1">
      <alignment horizontal="center" vertical="top"/>
    </xf>
    <xf numFmtId="3" fontId="33" fillId="0" borderId="33" xfId="0" applyNumberFormat="1" applyFont="1" applyFill="1" applyBorder="1" applyAlignment="1">
      <alignment horizontal="center" vertical="top"/>
    </xf>
    <xf numFmtId="0" fontId="28" fillId="0" borderId="33" xfId="0" applyFont="1" applyBorder="1"/>
    <xf numFmtId="0" fontId="26" fillId="0" borderId="7" xfId="0" applyFont="1" applyBorder="1" applyAlignment="1">
      <alignment horizontal="center"/>
    </xf>
    <xf numFmtId="0" fontId="26" fillId="0" borderId="8" xfId="0" applyFont="1" applyBorder="1" applyAlignment="1">
      <alignment horizontal="center"/>
    </xf>
    <xf numFmtId="169" fontId="1" fillId="3" borderId="55" xfId="0" applyNumberFormat="1" applyFont="1" applyFill="1" applyBorder="1"/>
    <xf numFmtId="169" fontId="1" fillId="0" borderId="7" xfId="0" applyNumberFormat="1" applyFont="1" applyBorder="1"/>
    <xf numFmtId="0" fontId="27" fillId="0" borderId="3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28" fillId="0" borderId="56" xfId="0" applyFont="1" applyBorder="1"/>
    <xf numFmtId="170" fontId="36" fillId="0" borderId="32" xfId="0" applyNumberFormat="1" applyFont="1" applyFill="1" applyBorder="1" applyAlignment="1">
      <alignment vertical="top"/>
    </xf>
    <xf numFmtId="9" fontId="28" fillId="0" borderId="35" xfId="0" applyNumberFormat="1" applyFont="1" applyBorder="1"/>
    <xf numFmtId="0" fontId="28" fillId="0" borderId="0" xfId="0" applyFont="1" applyBorder="1"/>
    <xf numFmtId="2" fontId="33" fillId="2" borderId="38" xfId="0" applyNumberFormat="1" applyFont="1" applyFill="1" applyBorder="1" applyAlignment="1">
      <alignment horizontal="center" vertical="center"/>
    </xf>
    <xf numFmtId="2" fontId="33" fillId="2" borderId="54" xfId="0" applyNumberFormat="1" applyFont="1" applyFill="1" applyBorder="1" applyAlignment="1">
      <alignment horizontal="center" vertical="center"/>
    </xf>
    <xf numFmtId="2" fontId="33" fillId="2" borderId="51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top"/>
    </xf>
    <xf numFmtId="3" fontId="34" fillId="0" borderId="0" xfId="0" applyNumberFormat="1" applyFont="1" applyBorder="1" applyAlignment="1">
      <alignment horizontal="center"/>
    </xf>
    <xf numFmtId="3" fontId="34" fillId="0" borderId="6" xfId="0" applyNumberFormat="1" applyFont="1" applyBorder="1" applyAlignment="1">
      <alignment horizontal="center"/>
    </xf>
    <xf numFmtId="0" fontId="34" fillId="0" borderId="0" xfId="0" applyFont="1" applyBorder="1"/>
    <xf numFmtId="0" fontId="1" fillId="0" borderId="0" xfId="0" applyFont="1" applyBorder="1" applyAlignment="1">
      <alignment horizontal="right"/>
    </xf>
    <xf numFmtId="169" fontId="1" fillId="0" borderId="0" xfId="0" applyNumberFormat="1" applyFont="1" applyBorder="1"/>
    <xf numFmtId="0" fontId="35" fillId="0" borderId="9" xfId="0" applyFont="1" applyBorder="1" applyAlignment="1">
      <alignment vertical="center"/>
    </xf>
    <xf numFmtId="0" fontId="32" fillId="0" borderId="10" xfId="0" applyFont="1" applyBorder="1" applyAlignment="1">
      <alignment vertical="center"/>
    </xf>
    <xf numFmtId="0" fontId="28" fillId="0" borderId="10" xfId="0" applyFont="1" applyBorder="1"/>
    <xf numFmtId="0" fontId="28" fillId="0" borderId="11" xfId="0" applyFont="1" applyBorder="1"/>
    <xf numFmtId="3" fontId="34" fillId="0" borderId="5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170" fontId="33" fillId="0" borderId="15" xfId="0" applyNumberFormat="1" applyFont="1" applyFill="1" applyBorder="1" applyAlignment="1">
      <alignment horizontal="right" vertical="top"/>
    </xf>
    <xf numFmtId="0" fontId="28" fillId="0" borderId="9" xfId="0" applyFont="1" applyBorder="1"/>
    <xf numFmtId="0" fontId="1" fillId="0" borderId="10" xfId="0" applyFont="1" applyBorder="1" applyAlignment="1">
      <alignment horizontal="right"/>
    </xf>
    <xf numFmtId="169" fontId="1" fillId="0" borderId="11" xfId="0" applyNumberFormat="1" applyFont="1" applyBorder="1"/>
    <xf numFmtId="0" fontId="28" fillId="0" borderId="50" xfId="0" applyFont="1" applyBorder="1"/>
    <xf numFmtId="0" fontId="1" fillId="0" borderId="10" xfId="0" applyFont="1" applyBorder="1" applyAlignment="1">
      <alignment horizontal="right"/>
    </xf>
    <xf numFmtId="4" fontId="37" fillId="0" borderId="1" xfId="0" applyNumberFormat="1" applyFont="1" applyBorder="1"/>
    <xf numFmtId="4" fontId="37" fillId="0" borderId="33" xfId="0" applyNumberFormat="1" applyFont="1" applyBorder="1"/>
    <xf numFmtId="4" fontId="1" fillId="0" borderId="1" xfId="0" applyNumberFormat="1" applyFont="1" applyBorder="1"/>
    <xf numFmtId="3" fontId="37" fillId="0" borderId="34" xfId="0" applyNumberFormat="1" applyFont="1" applyBorder="1" applyAlignment="1">
      <alignment horizontal="center"/>
    </xf>
    <xf numFmtId="4" fontId="37" fillId="0" borderId="15" xfId="0" applyNumberFormat="1" applyFont="1" applyBorder="1"/>
    <xf numFmtId="3" fontId="28" fillId="0" borderId="0" xfId="0" applyNumberFormat="1" applyFont="1"/>
    <xf numFmtId="170" fontId="37" fillId="0" borderId="1" xfId="0" applyNumberFormat="1" applyFont="1" applyBorder="1"/>
    <xf numFmtId="170" fontId="37" fillId="0" borderId="33" xfId="0" applyNumberFormat="1" applyFont="1" applyBorder="1"/>
    <xf numFmtId="3" fontId="37" fillId="0" borderId="53" xfId="0" applyNumberFormat="1" applyFont="1" applyBorder="1" applyAlignment="1">
      <alignment horizontal="center"/>
    </xf>
    <xf numFmtId="170" fontId="37" fillId="0" borderId="26" xfId="0" applyNumberFormat="1" applyFont="1" applyBorder="1"/>
    <xf numFmtId="0" fontId="1" fillId="0" borderId="58" xfId="0" applyFont="1" applyBorder="1" applyAlignment="1">
      <alignment horizontal="center"/>
    </xf>
    <xf numFmtId="169" fontId="1" fillId="0" borderId="10" xfId="0" applyNumberFormat="1" applyFont="1" applyBorder="1"/>
    <xf numFmtId="3" fontId="37" fillId="0" borderId="32" xfId="0" applyNumberFormat="1" applyFont="1" applyBorder="1" applyAlignment="1">
      <alignment horizontal="center"/>
    </xf>
    <xf numFmtId="3" fontId="34" fillId="0" borderId="32" xfId="0" applyNumberFormat="1" applyFont="1" applyBorder="1" applyAlignment="1">
      <alignment horizontal="center"/>
    </xf>
    <xf numFmtId="4" fontId="1" fillId="0" borderId="15" xfId="0" applyNumberFormat="1" applyFont="1" applyBorder="1"/>
    <xf numFmtId="4" fontId="1" fillId="0" borderId="33" xfId="0" applyNumberFormat="1" applyFont="1" applyBorder="1"/>
    <xf numFmtId="0" fontId="27" fillId="0" borderId="53" xfId="0" applyFont="1" applyBorder="1" applyAlignment="1">
      <alignment horizontal="center" vertical="center" wrapText="1"/>
    </xf>
    <xf numFmtId="0" fontId="34" fillId="0" borderId="34" xfId="0" applyFont="1" applyBorder="1"/>
    <xf numFmtId="0" fontId="34" fillId="0" borderId="5" xfId="0" applyFont="1" applyBorder="1"/>
    <xf numFmtId="0" fontId="1" fillId="0" borderId="34" xfId="0" applyFont="1" applyBorder="1" applyAlignment="1">
      <alignment horizontal="center" vertical="center" wrapText="1"/>
    </xf>
    <xf numFmtId="3" fontId="33" fillId="0" borderId="26" xfId="0" applyNumberFormat="1" applyFont="1" applyFill="1" applyBorder="1" applyAlignment="1">
      <alignment horizontal="center" vertical="center"/>
    </xf>
    <xf numFmtId="3" fontId="33" fillId="0" borderId="28" xfId="0" applyNumberFormat="1" applyFont="1" applyFill="1" applyBorder="1" applyAlignment="1">
      <alignment horizontal="center" vertical="center"/>
    </xf>
    <xf numFmtId="3" fontId="33" fillId="0" borderId="46" xfId="0" applyNumberFormat="1" applyFont="1" applyFill="1" applyBorder="1" applyAlignment="1">
      <alignment horizontal="center" vertical="center"/>
    </xf>
    <xf numFmtId="4" fontId="33" fillId="0" borderId="1" xfId="0" applyNumberFormat="1" applyFont="1" applyFill="1" applyBorder="1" applyAlignment="1">
      <alignment horizontal="right" vertical="center"/>
    </xf>
    <xf numFmtId="4" fontId="33" fillId="0" borderId="15" xfId="0" applyNumberFormat="1" applyFont="1" applyFill="1" applyBorder="1" applyAlignment="1">
      <alignment horizontal="right" vertical="center"/>
    </xf>
    <xf numFmtId="3" fontId="33" fillId="0" borderId="32" xfId="0" applyNumberFormat="1" applyFont="1" applyFill="1" applyBorder="1" applyAlignment="1">
      <alignment horizontal="center" vertical="center"/>
    </xf>
    <xf numFmtId="4" fontId="33" fillId="0" borderId="33" xfId="0" applyNumberFormat="1" applyFont="1" applyFill="1" applyBorder="1" applyAlignment="1">
      <alignment horizontal="right" vertical="center"/>
    </xf>
    <xf numFmtId="3" fontId="33" fillId="0" borderId="53" xfId="0" applyNumberFormat="1" applyFont="1" applyFill="1" applyBorder="1" applyAlignment="1">
      <alignment horizontal="center" vertical="center"/>
    </xf>
    <xf numFmtId="3" fontId="33" fillId="0" borderId="5" xfId="0" applyNumberFormat="1" applyFont="1" applyFill="1" applyBorder="1" applyAlignment="1">
      <alignment horizontal="center" vertical="center"/>
    </xf>
    <xf numFmtId="3" fontId="33" fillId="0" borderId="52" xfId="0" applyNumberFormat="1" applyFont="1" applyFill="1" applyBorder="1" applyAlignment="1">
      <alignment horizontal="center" vertical="center"/>
    </xf>
    <xf numFmtId="173" fontId="33" fillId="5" borderId="1" xfId="0" applyNumberFormat="1" applyFont="1" applyFill="1" applyBorder="1" applyAlignment="1">
      <alignment horizontal="center" vertical="center"/>
    </xf>
    <xf numFmtId="173" fontId="33" fillId="5" borderId="32" xfId="0" applyNumberFormat="1" applyFont="1" applyFill="1" applyBorder="1" applyAlignment="1">
      <alignment horizontal="center" vertical="center"/>
    </xf>
    <xf numFmtId="170" fontId="34" fillId="0" borderId="32" xfId="0" applyNumberFormat="1" applyFont="1" applyBorder="1"/>
    <xf numFmtId="170" fontId="37" fillId="0" borderId="32" xfId="0" applyNumberFormat="1" applyFont="1" applyBorder="1"/>
    <xf numFmtId="0" fontId="1" fillId="0" borderId="56" xfId="0" applyFont="1" applyBorder="1" applyAlignment="1">
      <alignment horizontal="right"/>
    </xf>
    <xf numFmtId="169" fontId="1" fillId="0" borderId="57" xfId="0" applyNumberFormat="1" applyFont="1" applyBorder="1"/>
    <xf numFmtId="3" fontId="37" fillId="0" borderId="27" xfId="0" applyNumberFormat="1" applyFont="1" applyBorder="1" applyAlignment="1">
      <alignment horizontal="center"/>
    </xf>
    <xf numFmtId="4" fontId="1" fillId="0" borderId="36" xfId="0" applyNumberFormat="1" applyFont="1" applyBorder="1"/>
    <xf numFmtId="173" fontId="33" fillId="5" borderId="1" xfId="0" applyNumberFormat="1" applyFont="1" applyFill="1" applyBorder="1" applyAlignment="1">
      <alignment horizontal="center" vertical="center"/>
    </xf>
    <xf numFmtId="174" fontId="33" fillId="5" borderId="20" xfId="0" applyNumberFormat="1" applyFont="1" applyFill="1" applyBorder="1" applyAlignment="1">
      <alignment horizontal="center" vertical="center"/>
    </xf>
    <xf numFmtId="169" fontId="33" fillId="6" borderId="35" xfId="0" applyNumberFormat="1" applyFont="1" applyFill="1" applyBorder="1" applyAlignment="1">
      <alignment vertical="center"/>
    </xf>
    <xf numFmtId="169" fontId="33" fillId="6" borderId="36" xfId="0" applyNumberFormat="1" applyFont="1" applyFill="1" applyBorder="1" applyAlignment="1">
      <alignment vertical="center"/>
    </xf>
    <xf numFmtId="0" fontId="37" fillId="0" borderId="32" xfId="0" applyFont="1" applyBorder="1" applyAlignment="1">
      <alignment horizontal="center" vertical="top"/>
    </xf>
    <xf numFmtId="3" fontId="37" fillId="0" borderId="33" xfId="0" applyNumberFormat="1" applyFont="1" applyBorder="1" applyAlignment="1">
      <alignment horizontal="center"/>
    </xf>
  </cellXfs>
  <cellStyles count="46">
    <cellStyle name="CENA" xfId="2" xr:uid="{18B22F53-C627-464D-B267-EDEFBDCB773C}"/>
    <cellStyle name="Comma 2" xfId="3" xr:uid="{18B53290-D1C0-4254-BEE4-21CBC7D33898}"/>
    <cellStyle name="Comma 3" xfId="4" xr:uid="{576FBC3E-D1CD-4283-814D-36D5EC531B88}"/>
    <cellStyle name="Comma0" xfId="5" xr:uid="{1F7CEAE1-62D6-4701-AF49-C90911108482}"/>
    <cellStyle name="Currency 2" xfId="6" xr:uid="{998A18D2-5F56-48D2-93D6-C7452948721D}"/>
    <cellStyle name="Currency0" xfId="7" xr:uid="{D2310380-54D0-475D-AED0-25501EAA1CCC}"/>
    <cellStyle name="Date" xfId="8" xr:uid="{77CB1B50-596E-46F1-9D77-BD857ED5CFA2}"/>
    <cellStyle name="Euro" xfId="9" xr:uid="{4CA70FF5-F0F3-4241-938E-7488B259A9C8}"/>
    <cellStyle name="Fixed" xfId="10" xr:uid="{5BE6625B-C92D-4F88-85A4-8E340D157D05}"/>
    <cellStyle name="Hiperpovezava 2" xfId="11" xr:uid="{E7F84191-E039-429F-ABF7-D5F0C6AC0C51}"/>
    <cellStyle name="Hiperpovezava 2 2" xfId="12" xr:uid="{18831486-F98E-4AFC-B3B2-E50F108255D8}"/>
    <cellStyle name="Hiperpovezava 3" xfId="13" xr:uid="{3F1BA42B-FC3B-4706-B799-E9E87A0817D5}"/>
    <cellStyle name="Navadno 12" xfId="14" xr:uid="{740CC42E-0A5F-4478-BC12-42F5BF84089A}"/>
    <cellStyle name="Navadno 2" xfId="15" xr:uid="{4C2E5EEC-118C-4FFD-8488-344EE1764497}"/>
    <cellStyle name="Navadno 2 2" xfId="16" xr:uid="{E05F54F3-6A80-4438-A7C5-B8AD6D1F7CBF}"/>
    <cellStyle name="Navadno 2 3" xfId="45" xr:uid="{CEB34206-5784-4E7B-A4BA-503FB6B6E250}"/>
    <cellStyle name="Navadno 2 62" xfId="17" xr:uid="{42DDB7CA-AF7E-4D99-BA31-930D5839E06F}"/>
    <cellStyle name="Navadno 3" xfId="18" xr:uid="{B352078A-5E14-4D63-8EA0-1603A6F83E06}"/>
    <cellStyle name="Navadno 3 2" xfId="19" xr:uid="{0FBBE383-750C-45E9-BB96-D8FD7186CA39}"/>
    <cellStyle name="Navadno 4" xfId="20" xr:uid="{0E340CDA-9B58-4FE2-9CBE-2CDDF41C2FE1}"/>
    <cellStyle name="Navadno 4 2" xfId="21" xr:uid="{A5E7CFFE-52C9-4C5D-92B0-4632209394DA}"/>
    <cellStyle name="Navadno 5" xfId="22" xr:uid="{5DF309AD-6593-49FA-A563-50A8BD6F076B}"/>
    <cellStyle name="Navadno 6" xfId="23" xr:uid="{9BBFE257-3922-4DEF-87EE-669DF0152BAD}"/>
    <cellStyle name="Navadno 7" xfId="24" xr:uid="{F586AED3-9C43-4233-9E97-B4E7F6A2BDA9}"/>
    <cellStyle name="Navadno 9" xfId="25" xr:uid="{B9C9484A-2EAC-4C97-8D7E-45725D4AB092}"/>
    <cellStyle name="Normal" xfId="0" builtinId="0"/>
    <cellStyle name="Normal 10 2 2" xfId="26" xr:uid="{49A3DC90-5F1E-4192-AC48-B7F491DD78EB}"/>
    <cellStyle name="Normal 11" xfId="27" xr:uid="{3157B98E-7B12-4E11-B8B3-86C6EAA3D660}"/>
    <cellStyle name="Normal 2" xfId="28" xr:uid="{30B05989-4A4D-4B54-A1AC-339ECD59C8C5}"/>
    <cellStyle name="Normal 2 2" xfId="29" xr:uid="{3412469E-BF21-4815-913F-D33961A00644}"/>
    <cellStyle name="Normal 3" xfId="1" xr:uid="{1A1599DF-6F2B-4EC8-9AB6-FDEFD25D17A0}"/>
    <cellStyle name="Normal 3 2" xfId="30" xr:uid="{E4B61978-1075-49F9-9EC1-3E2C774EE8AC}"/>
    <cellStyle name="Normal 4" xfId="31" xr:uid="{71C7C414-E09D-437E-87A9-2170DC6B6066}"/>
    <cellStyle name="Normal 6" xfId="32" xr:uid="{107CB5D6-68A8-49EB-86E4-24C60FC078FA}"/>
    <cellStyle name="Normale_CCTV Price List Jan-Jun 2005" xfId="33" xr:uid="{75CAD317-75A3-427B-B226-49EED5B64669}"/>
    <cellStyle name="Odstotek 2" xfId="34" xr:uid="{5F31A697-E288-4BC5-9EEF-48F3EB6B45DA}"/>
    <cellStyle name="OPIS" xfId="35" xr:uid="{5D5E36FC-77EE-452F-9777-1FFBC9458690}"/>
    <cellStyle name="Slog 1" xfId="36" xr:uid="{3CE93A10-66BC-4FC1-B089-96879BDD0415}"/>
    <cellStyle name="Style 1" xfId="37" xr:uid="{86314EA8-FFB1-4B51-89AC-CF1171ABEA19}"/>
    <cellStyle name="TableStyleLight1 2" xfId="38" xr:uid="{DBEB2670-2264-48B0-B36E-601D606C8EE9}"/>
    <cellStyle name="Valuta 2" xfId="39" xr:uid="{39FD7195-A3D4-47F8-A77C-6A5E57C2005D}"/>
    <cellStyle name="Valuta 2 2" xfId="40" xr:uid="{897B981C-1112-4CB7-B564-44639E6CBD0E}"/>
    <cellStyle name="Vejica 2" xfId="41" xr:uid="{380757BB-8486-45CF-B41E-857EB73C7DB0}"/>
    <cellStyle name="Vejica 3" xfId="42" xr:uid="{359A3E50-8FED-46C8-801E-CA1B07E5F7C2}"/>
    <cellStyle name="Vejica 4" xfId="43" xr:uid="{5E4BFDA3-3AB4-4CCC-BF2F-6C562193D8C7}"/>
    <cellStyle name="Zboží" xfId="44" xr:uid="{23512854-C3C3-4B12-B450-027EEF40BEA0}"/>
  </cellStyles>
  <dxfs count="0"/>
  <tableStyles count="0" defaultTableStyle="TableStyleMedium2" defaultPivotStyle="PivotStyleLight16"/>
  <colors>
    <mruColors>
      <color rgb="FFFFDF79"/>
      <color rgb="FFE9F6FB"/>
      <color rgb="FFFCE9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3C1ED-A4E3-4BE6-91B9-51DDDFC84BFD}">
  <dimension ref="A1:H48"/>
  <sheetViews>
    <sheetView workbookViewId="0">
      <selection activeCell="G15" sqref="G15"/>
    </sheetView>
  </sheetViews>
  <sheetFormatPr defaultRowHeight="14.4"/>
  <cols>
    <col min="1" max="1" width="2.33203125" customWidth="1"/>
    <col min="2" max="2" width="3.77734375" customWidth="1"/>
    <col min="3" max="3" width="17.21875" customWidth="1"/>
    <col min="4" max="4" width="40.77734375" customWidth="1"/>
    <col min="5" max="5" width="15.5546875" customWidth="1"/>
    <col min="6" max="6" width="15" customWidth="1"/>
    <col min="7" max="7" width="23.109375" customWidth="1"/>
  </cols>
  <sheetData>
    <row r="1" spans="1:8" ht="15" thickBot="1">
      <c r="A1" s="8"/>
      <c r="B1" s="8"/>
      <c r="C1" s="8"/>
      <c r="D1" s="8"/>
      <c r="E1" s="8"/>
      <c r="F1" s="8"/>
      <c r="G1" s="8"/>
      <c r="H1" s="8"/>
    </row>
    <row r="2" spans="1:8" ht="15" thickBot="1">
      <c r="A2" s="8"/>
      <c r="B2" s="8"/>
      <c r="C2" s="9" t="s">
        <v>10</v>
      </c>
      <c r="D2" s="10" t="s">
        <v>93</v>
      </c>
      <c r="E2" s="11"/>
      <c r="F2" s="11"/>
      <c r="G2" s="12"/>
      <c r="H2" s="8"/>
    </row>
    <row r="3" spans="1:8">
      <c r="A3" s="8"/>
      <c r="B3" s="8"/>
      <c r="C3" s="13"/>
      <c r="D3" s="8"/>
      <c r="E3" s="8"/>
      <c r="F3" s="8"/>
      <c r="G3" s="14"/>
      <c r="H3" s="8"/>
    </row>
    <row r="4" spans="1:8">
      <c r="A4" s="8"/>
      <c r="B4" s="8"/>
      <c r="C4" s="15" t="s">
        <v>15</v>
      </c>
      <c r="D4" s="16" t="s">
        <v>13</v>
      </c>
      <c r="E4" s="17"/>
      <c r="F4" s="17"/>
      <c r="G4" s="18"/>
      <c r="H4" s="8"/>
    </row>
    <row r="5" spans="1:8" ht="15" thickBot="1">
      <c r="A5" s="8"/>
      <c r="B5" s="19"/>
      <c r="C5" s="20"/>
      <c r="D5" s="19"/>
      <c r="E5" s="19"/>
      <c r="F5" s="19"/>
      <c r="G5" s="21"/>
      <c r="H5" s="8"/>
    </row>
    <row r="6" spans="1:8" ht="15" thickBot="1">
      <c r="A6" s="8"/>
      <c r="B6" s="19"/>
      <c r="C6" s="9" t="s">
        <v>5</v>
      </c>
      <c r="D6" s="22"/>
      <c r="E6" s="23"/>
      <c r="F6" s="23"/>
      <c r="G6" s="24"/>
      <c r="H6" s="8"/>
    </row>
    <row r="7" spans="1:8" ht="15" thickBot="1">
      <c r="A7" s="8"/>
      <c r="B7" s="19"/>
      <c r="C7" s="20"/>
      <c r="D7" s="19"/>
      <c r="E7" s="19"/>
      <c r="F7" s="19"/>
      <c r="G7" s="21"/>
      <c r="H7" s="8"/>
    </row>
    <row r="8" spans="1:8" ht="18.600000000000001" thickBot="1">
      <c r="A8" s="8"/>
      <c r="B8" s="19"/>
      <c r="C8" s="25" t="s">
        <v>4</v>
      </c>
      <c r="D8" s="26"/>
      <c r="E8" s="26"/>
      <c r="F8" s="26"/>
      <c r="G8" s="27"/>
      <c r="H8" s="8"/>
    </row>
    <row r="9" spans="1:8" ht="29.4" thickBot="1">
      <c r="A9" s="8"/>
      <c r="B9" s="19"/>
      <c r="C9" s="28" t="s">
        <v>6</v>
      </c>
      <c r="D9" s="29" t="s">
        <v>7</v>
      </c>
      <c r="E9" s="29" t="s">
        <v>85</v>
      </c>
      <c r="F9" s="29" t="s">
        <v>84</v>
      </c>
      <c r="G9" s="30" t="s">
        <v>37</v>
      </c>
      <c r="H9" s="8"/>
    </row>
    <row r="10" spans="1:8">
      <c r="A10" s="8"/>
      <c r="B10" s="19"/>
      <c r="C10" s="31"/>
      <c r="D10" s="32" t="s">
        <v>14</v>
      </c>
      <c r="E10" s="33"/>
      <c r="F10" s="33"/>
      <c r="G10" s="34"/>
      <c r="H10" s="8"/>
    </row>
    <row r="11" spans="1:8">
      <c r="A11" s="8"/>
      <c r="B11" s="19"/>
      <c r="C11" s="35" t="s">
        <v>2</v>
      </c>
      <c r="D11" s="36" t="s">
        <v>11</v>
      </c>
      <c r="E11" s="37">
        <v>1</v>
      </c>
      <c r="F11" s="38">
        <f>'1. - Novogradnja'!AA17</f>
        <v>0</v>
      </c>
      <c r="G11" s="39">
        <f>'1. - Novogradnja'!AA17</f>
        <v>0</v>
      </c>
      <c r="H11" s="8"/>
    </row>
    <row r="12" spans="1:8">
      <c r="A12" s="8"/>
      <c r="B12" s="19"/>
      <c r="C12" s="35" t="s">
        <v>1</v>
      </c>
      <c r="D12" s="36" t="s">
        <v>12</v>
      </c>
      <c r="E12" s="37">
        <v>1</v>
      </c>
      <c r="F12" s="38">
        <f>'2. - Vzdrževanje'!T37</f>
        <v>0</v>
      </c>
      <c r="G12" s="39">
        <f>E12*F12</f>
        <v>0</v>
      </c>
      <c r="H12" s="8"/>
    </row>
    <row r="13" spans="1:8">
      <c r="A13" s="8"/>
      <c r="B13" s="19"/>
      <c r="C13" s="40" t="s">
        <v>3</v>
      </c>
      <c r="D13" s="41" t="s">
        <v>62</v>
      </c>
      <c r="E13" s="42">
        <v>1</v>
      </c>
      <c r="F13" s="43">
        <f>'3. - Kilometrina'!D5</f>
        <v>0</v>
      </c>
      <c r="G13" s="39">
        <f>E13*F13</f>
        <v>0</v>
      </c>
      <c r="H13" s="8"/>
    </row>
    <row r="14" spans="1:8" ht="15" thickBot="1">
      <c r="A14" s="8"/>
      <c r="B14" s="19"/>
      <c r="C14" s="44" t="s">
        <v>61</v>
      </c>
      <c r="D14" s="45" t="s">
        <v>83</v>
      </c>
      <c r="E14" s="46">
        <v>0.05</v>
      </c>
      <c r="F14" s="47">
        <f>SUM(G11:G13)</f>
        <v>0</v>
      </c>
      <c r="G14" s="48">
        <f>ROUNDUP(E14*F14,2)</f>
        <v>0</v>
      </c>
      <c r="H14" s="8"/>
    </row>
    <row r="15" spans="1:8" ht="16.2" thickBot="1">
      <c r="A15" s="8"/>
      <c r="B15" s="19"/>
      <c r="C15" s="49" t="s">
        <v>17</v>
      </c>
      <c r="D15" s="50" t="s">
        <v>8</v>
      </c>
      <c r="E15" s="50"/>
      <c r="F15" s="51"/>
      <c r="G15" s="52">
        <f>ROUNDUP(SUM(G11:G14),2)</f>
        <v>0</v>
      </c>
      <c r="H15" s="8"/>
    </row>
    <row r="16" spans="1:8" ht="6" customHeight="1" thickBot="1">
      <c r="A16" s="8"/>
      <c r="B16" s="19"/>
      <c r="C16" s="20"/>
      <c r="D16" s="19"/>
      <c r="E16" s="19"/>
      <c r="F16" s="53"/>
      <c r="G16" s="54"/>
      <c r="H16" s="8"/>
    </row>
    <row r="17" spans="1:8" ht="15" thickBot="1">
      <c r="A17" s="8"/>
      <c r="B17" s="19"/>
      <c r="C17" s="55"/>
      <c r="D17" s="56" t="s">
        <v>16</v>
      </c>
      <c r="E17" s="56"/>
      <c r="F17" s="57">
        <v>0.22</v>
      </c>
      <c r="G17" s="58">
        <f>ROUNDUP(G15*F17,2)</f>
        <v>0</v>
      </c>
      <c r="H17" s="8"/>
    </row>
    <row r="18" spans="1:8" ht="6" customHeight="1" thickBot="1">
      <c r="A18" s="8"/>
      <c r="B18" s="19"/>
      <c r="C18" s="20"/>
      <c r="D18" s="19"/>
      <c r="E18" s="19"/>
      <c r="F18" s="19"/>
      <c r="G18" s="21"/>
      <c r="H18" s="8"/>
    </row>
    <row r="19" spans="1:8" ht="16.2" thickBot="1">
      <c r="A19" s="8"/>
      <c r="B19" s="19"/>
      <c r="C19" s="59" t="s">
        <v>17</v>
      </c>
      <c r="D19" s="60" t="s">
        <v>9</v>
      </c>
      <c r="E19" s="61"/>
      <c r="F19" s="62"/>
      <c r="G19" s="62">
        <f>G15+G17</f>
        <v>0</v>
      </c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1" t="s">
        <v>38</v>
      </c>
      <c r="D21" s="8"/>
      <c r="E21" s="8"/>
      <c r="F21" s="8"/>
      <c r="G21" s="8"/>
      <c r="H21" s="8"/>
    </row>
    <row r="22" spans="1:8">
      <c r="A22" s="8"/>
      <c r="B22" s="8" t="s">
        <v>42</v>
      </c>
      <c r="C22" s="8" t="s">
        <v>53</v>
      </c>
      <c r="D22" s="8"/>
      <c r="E22" s="8"/>
      <c r="F22" s="8"/>
      <c r="G22" s="8"/>
      <c r="H22" s="8"/>
    </row>
    <row r="23" spans="1:8">
      <c r="A23" s="8"/>
      <c r="B23" s="63" t="s">
        <v>44</v>
      </c>
      <c r="C23" s="8" t="s">
        <v>68</v>
      </c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 t="s">
        <v>1</v>
      </c>
      <c r="C25" s="8" t="s">
        <v>43</v>
      </c>
      <c r="D25" s="8"/>
      <c r="E25" s="8"/>
      <c r="F25" s="8"/>
      <c r="G25" s="8"/>
      <c r="H25" s="8"/>
    </row>
    <row r="26" spans="1:8">
      <c r="A26" s="8"/>
      <c r="B26" s="63" t="s">
        <v>46</v>
      </c>
      <c r="C26" s="8" t="s">
        <v>59</v>
      </c>
      <c r="D26" s="8"/>
      <c r="E26" s="8"/>
      <c r="F26" s="8"/>
      <c r="G26" s="8"/>
      <c r="H26" s="8"/>
    </row>
    <row r="27" spans="1:8" ht="43.2">
      <c r="A27" s="8"/>
      <c r="B27" s="64"/>
      <c r="C27" s="65" t="s">
        <v>41</v>
      </c>
      <c r="D27" s="65" t="s">
        <v>40</v>
      </c>
      <c r="E27" s="65" t="s">
        <v>39</v>
      </c>
      <c r="F27" s="8"/>
      <c r="G27" s="8"/>
      <c r="H27" s="8"/>
    </row>
    <row r="28" spans="1:8">
      <c r="A28" s="8"/>
      <c r="B28" s="8"/>
      <c r="C28" s="66" t="s">
        <v>74</v>
      </c>
      <c r="D28" s="67">
        <v>13</v>
      </c>
      <c r="E28" s="67">
        <v>11</v>
      </c>
      <c r="F28" s="8"/>
      <c r="G28" s="8"/>
      <c r="H28" s="8"/>
    </row>
    <row r="29" spans="1:8">
      <c r="A29" s="8"/>
      <c r="B29" s="8"/>
      <c r="C29" s="66" t="s">
        <v>28</v>
      </c>
      <c r="D29" s="67">
        <v>11</v>
      </c>
      <c r="E29" s="67">
        <v>9</v>
      </c>
      <c r="F29" s="8"/>
      <c r="G29" s="8"/>
      <c r="H29" s="8"/>
    </row>
    <row r="30" spans="1:8">
      <c r="A30" s="8"/>
      <c r="B30" s="8"/>
      <c r="C30" s="66" t="s">
        <v>27</v>
      </c>
      <c r="D30" s="67">
        <v>8</v>
      </c>
      <c r="E30" s="67">
        <v>7</v>
      </c>
      <c r="F30" s="8"/>
      <c r="G30" s="8"/>
      <c r="H30" s="8"/>
    </row>
    <row r="31" spans="1:8">
      <c r="A31" s="8"/>
      <c r="B31" s="8"/>
      <c r="C31" s="66" t="s">
        <v>26</v>
      </c>
      <c r="D31" s="67">
        <v>3</v>
      </c>
      <c r="E31" s="67">
        <v>3</v>
      </c>
      <c r="F31" s="8"/>
      <c r="G31" s="8"/>
      <c r="H31" s="8"/>
    </row>
    <row r="32" spans="1:8">
      <c r="A32" s="8"/>
      <c r="B32" s="8"/>
      <c r="C32" s="66" t="s">
        <v>29</v>
      </c>
      <c r="D32" s="67">
        <v>2</v>
      </c>
      <c r="E32" s="67">
        <v>2</v>
      </c>
      <c r="F32" s="8"/>
      <c r="G32" s="8"/>
      <c r="H32" s="8"/>
    </row>
    <row r="33" spans="1:8">
      <c r="A33" s="8"/>
      <c r="B33" s="8"/>
      <c r="C33" s="8"/>
      <c r="D33" s="8"/>
      <c r="E33" s="8"/>
      <c r="F33" s="8"/>
      <c r="G33" s="8"/>
      <c r="H33" s="8"/>
    </row>
    <row r="34" spans="1:8">
      <c r="A34" s="8"/>
      <c r="B34" s="63" t="s">
        <v>47</v>
      </c>
      <c r="C34" s="8" t="s">
        <v>70</v>
      </c>
      <c r="D34" s="8"/>
      <c r="E34" s="8"/>
      <c r="F34" s="8"/>
      <c r="G34" s="8"/>
      <c r="H34" s="8"/>
    </row>
    <row r="35" spans="1:8">
      <c r="A35" s="8"/>
      <c r="B35" s="63" t="s">
        <v>50</v>
      </c>
      <c r="C35" s="8" t="s">
        <v>71</v>
      </c>
      <c r="D35" s="8"/>
      <c r="E35" s="8"/>
      <c r="F35" s="8"/>
      <c r="G35" s="8"/>
      <c r="H35" s="8"/>
    </row>
    <row r="36" spans="1:8">
      <c r="A36" s="8"/>
      <c r="B36" s="8"/>
      <c r="C36" s="8" t="s">
        <v>72</v>
      </c>
      <c r="D36" s="8"/>
      <c r="E36" s="8"/>
      <c r="F36" s="8"/>
      <c r="G36" s="8"/>
      <c r="H36" s="8"/>
    </row>
    <row r="37" spans="1:8">
      <c r="A37" s="8"/>
      <c r="B37" s="8"/>
      <c r="C37" s="8"/>
      <c r="D37" s="8"/>
      <c r="E37" s="8"/>
      <c r="F37" s="8"/>
      <c r="G37" s="8"/>
      <c r="H37" s="8"/>
    </row>
    <row r="38" spans="1:8">
      <c r="B38" s="4" t="s">
        <v>3</v>
      </c>
      <c r="C38" t="s">
        <v>45</v>
      </c>
    </row>
    <row r="39" spans="1:8">
      <c r="B39" s="4" t="s">
        <v>75</v>
      </c>
      <c r="C39" t="s">
        <v>51</v>
      </c>
    </row>
    <row r="40" spans="1:8">
      <c r="C40" s="2" t="s">
        <v>48</v>
      </c>
    </row>
    <row r="41" spans="1:8">
      <c r="C41" s="2" t="s">
        <v>49</v>
      </c>
      <c r="D41" s="2"/>
    </row>
    <row r="42" spans="1:8">
      <c r="B42" s="4" t="s">
        <v>76</v>
      </c>
      <c r="C42" t="s">
        <v>94</v>
      </c>
      <c r="D42" s="2"/>
    </row>
    <row r="43" spans="1:8">
      <c r="B43" s="4" t="s">
        <v>77</v>
      </c>
      <c r="C43" t="s">
        <v>81</v>
      </c>
    </row>
    <row r="44" spans="1:8">
      <c r="B44" s="4" t="s">
        <v>78</v>
      </c>
      <c r="C44" t="s">
        <v>82</v>
      </c>
    </row>
    <row r="45" spans="1:8">
      <c r="B45" s="4" t="s">
        <v>79</v>
      </c>
      <c r="C45" t="s">
        <v>52</v>
      </c>
    </row>
    <row r="46" spans="1:8">
      <c r="B46" s="4" t="s">
        <v>80</v>
      </c>
      <c r="C46" t="s">
        <v>73</v>
      </c>
    </row>
    <row r="47" spans="1:8">
      <c r="B47" s="4"/>
    </row>
    <row r="48" spans="1:8">
      <c r="B48" s="4"/>
    </row>
  </sheetData>
  <sheetProtection algorithmName="SHA-512" hashValue="dIl1LqWBfO0ei+Y/QMgNWgiUzBt2v+h5RgRBbiqAUcLhAMjczorN+GK7ZqPmuknOdmcu0QPfVw9GO27Axwrn5A==" saltValue="5zZizfVzzSaFWXnktExOWw==" spinCount="100000" sheet="1" objects="1" scenarios="1"/>
  <protectedRanges>
    <protectedRange sqref="D6:G6" name="Range1"/>
  </protectedRanges>
  <mergeCells count="6">
    <mergeCell ref="D15:E15"/>
    <mergeCell ref="D2:G2"/>
    <mergeCell ref="D6:G6"/>
    <mergeCell ref="D4:G4"/>
    <mergeCell ref="D17:E17"/>
    <mergeCell ref="C8:G8"/>
  </mergeCells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1A89C6-7DCB-41E1-AC48-63DBC74FF141}">
  <dimension ref="B1:AA26"/>
  <sheetViews>
    <sheetView tabSelected="1" workbookViewId="0">
      <selection activeCell="R15" sqref="R15"/>
    </sheetView>
  </sheetViews>
  <sheetFormatPr defaultRowHeight="14.4"/>
  <cols>
    <col min="1" max="1" width="2.33203125" style="8" customWidth="1"/>
    <col min="2" max="2" width="3.77734375" style="8" customWidth="1"/>
    <col min="3" max="3" width="13.88671875" style="8" customWidth="1"/>
    <col min="4" max="4" width="13.21875" style="8" customWidth="1"/>
    <col min="5" max="6" width="5.77734375" style="8" hidden="1" customWidth="1"/>
    <col min="7" max="7" width="7.33203125" style="8" hidden="1" customWidth="1"/>
    <col min="8" max="8" width="8.44140625" style="8" hidden="1" customWidth="1"/>
    <col min="9" max="9" width="6.109375" style="8" hidden="1" customWidth="1"/>
    <col min="10" max="10" width="16.33203125" style="8" customWidth="1"/>
    <col min="11" max="11" width="11.77734375" style="8" customWidth="1"/>
    <col min="12" max="12" width="13.77734375" style="8" customWidth="1"/>
    <col min="13" max="13" width="11.77734375" style="8" customWidth="1"/>
    <col min="14" max="14" width="13.77734375" style="8" customWidth="1"/>
    <col min="15" max="15" width="11.77734375" style="8" customWidth="1"/>
    <col min="16" max="16" width="13.77734375" style="8" customWidth="1"/>
    <col min="17" max="17" width="11.77734375" style="8" customWidth="1"/>
    <col min="18" max="18" width="13.77734375" style="8" customWidth="1"/>
    <col min="19" max="19" width="15.33203125" style="8" customWidth="1"/>
    <col min="20" max="20" width="11.77734375" style="8" customWidth="1"/>
    <col min="21" max="21" width="13.77734375" style="8" customWidth="1"/>
    <col min="22" max="22" width="11.77734375" style="8" customWidth="1"/>
    <col min="23" max="23" width="13.77734375" style="8" customWidth="1"/>
    <col min="24" max="24" width="11.77734375" style="8" customWidth="1"/>
    <col min="25" max="25" width="13.77734375" style="8" customWidth="1"/>
    <col min="26" max="26" width="11.77734375" style="8" customWidth="1"/>
    <col min="27" max="27" width="13.77734375" style="8" customWidth="1"/>
    <col min="28" max="28" width="14" style="8" bestFit="1" customWidth="1"/>
    <col min="29" max="16384" width="8.88671875" style="8"/>
  </cols>
  <sheetData>
    <row r="1" spans="2:27">
      <c r="B1" s="1" t="s">
        <v>2</v>
      </c>
      <c r="C1" s="1" t="s">
        <v>63</v>
      </c>
    </row>
    <row r="2" spans="2:27" ht="15" thickBot="1"/>
    <row r="3" spans="2:27" ht="15" thickBot="1">
      <c r="C3" s="155"/>
      <c r="D3" s="157"/>
      <c r="E3" s="68"/>
      <c r="F3" s="68"/>
      <c r="G3" s="68"/>
      <c r="H3" s="68"/>
      <c r="I3" s="68"/>
      <c r="J3" s="73" t="s">
        <v>34</v>
      </c>
      <c r="K3" s="74"/>
      <c r="L3" s="74"/>
      <c r="M3" s="74"/>
      <c r="N3" s="74"/>
      <c r="O3" s="74"/>
      <c r="P3" s="74"/>
      <c r="Q3" s="74"/>
      <c r="R3" s="106"/>
      <c r="S3" s="73" t="s">
        <v>35</v>
      </c>
      <c r="T3" s="74"/>
      <c r="U3" s="74"/>
      <c r="V3" s="74"/>
      <c r="W3" s="74"/>
      <c r="X3" s="74"/>
      <c r="Y3" s="74"/>
      <c r="Z3" s="74"/>
      <c r="AA3" s="106"/>
    </row>
    <row r="4" spans="2:27">
      <c r="C4" s="78" t="s">
        <v>86</v>
      </c>
      <c r="D4" s="154" t="s">
        <v>95</v>
      </c>
      <c r="E4" s="72" t="s">
        <v>18</v>
      </c>
      <c r="F4" s="72"/>
      <c r="G4" s="72"/>
      <c r="H4" s="72"/>
      <c r="I4" s="72"/>
      <c r="J4" s="152" t="s">
        <v>107</v>
      </c>
      <c r="K4" s="153" t="s">
        <v>33</v>
      </c>
      <c r="L4" s="131"/>
      <c r="M4" s="131"/>
      <c r="N4" s="131"/>
      <c r="O4" s="131"/>
      <c r="P4" s="131"/>
      <c r="Q4" s="131"/>
      <c r="R4" s="132"/>
      <c r="S4" s="152" t="s">
        <v>108</v>
      </c>
      <c r="T4" s="131" t="s">
        <v>33</v>
      </c>
      <c r="U4" s="131"/>
      <c r="V4" s="131"/>
      <c r="W4" s="131"/>
      <c r="X4" s="131"/>
      <c r="Y4" s="131"/>
      <c r="Z4" s="131"/>
      <c r="AA4" s="132"/>
    </row>
    <row r="5" spans="2:27" ht="30" customHeight="1" thickBot="1">
      <c r="C5" s="78"/>
      <c r="D5" s="79"/>
      <c r="E5" s="80"/>
      <c r="F5" s="80"/>
      <c r="G5" s="80"/>
      <c r="H5" s="80"/>
      <c r="I5" s="80"/>
      <c r="J5" s="130"/>
      <c r="K5" s="153"/>
      <c r="L5" s="131"/>
      <c r="M5" s="131"/>
      <c r="N5" s="131"/>
      <c r="O5" s="131"/>
      <c r="P5" s="131"/>
      <c r="Q5" s="131"/>
      <c r="R5" s="132"/>
      <c r="S5" s="130"/>
      <c r="T5" s="131"/>
      <c r="U5" s="131"/>
      <c r="V5" s="131"/>
      <c r="W5" s="131"/>
      <c r="X5" s="131"/>
      <c r="Y5" s="131"/>
      <c r="Z5" s="131"/>
      <c r="AA5" s="132"/>
    </row>
    <row r="6" spans="2:27" ht="15.6" customHeight="1">
      <c r="C6" s="84"/>
      <c r="D6" s="85"/>
      <c r="E6" s="86" t="s">
        <v>19</v>
      </c>
      <c r="F6" s="87" t="s">
        <v>20</v>
      </c>
      <c r="G6" s="87" t="s">
        <v>21</v>
      </c>
      <c r="H6" s="87" t="s">
        <v>22</v>
      </c>
      <c r="I6" s="88" t="s">
        <v>23</v>
      </c>
      <c r="J6" s="165"/>
      <c r="K6" s="75" t="s">
        <v>103</v>
      </c>
      <c r="L6" s="77"/>
      <c r="M6" s="75" t="s">
        <v>104</v>
      </c>
      <c r="N6" s="77"/>
      <c r="O6" s="75" t="s">
        <v>105</v>
      </c>
      <c r="P6" s="77"/>
      <c r="Q6" s="75" t="s">
        <v>106</v>
      </c>
      <c r="R6" s="77"/>
      <c r="S6" s="165"/>
      <c r="T6" s="75" t="s">
        <v>103</v>
      </c>
      <c r="U6" s="77"/>
      <c r="V6" s="75" t="s">
        <v>104</v>
      </c>
      <c r="W6" s="77"/>
      <c r="X6" s="75" t="s">
        <v>105</v>
      </c>
      <c r="Y6" s="77"/>
      <c r="Z6" s="75" t="s">
        <v>106</v>
      </c>
      <c r="AA6" s="77"/>
    </row>
    <row r="7" spans="2:27" ht="15.6" customHeight="1">
      <c r="C7" s="84"/>
      <c r="D7" s="89"/>
      <c r="E7" s="90"/>
      <c r="F7" s="91"/>
      <c r="G7" s="91"/>
      <c r="H7" s="91"/>
      <c r="I7" s="92"/>
      <c r="J7" s="166" t="s">
        <v>0</v>
      </c>
      <c r="K7" s="123" t="s">
        <v>24</v>
      </c>
      <c r="L7" s="124" t="s">
        <v>25</v>
      </c>
      <c r="M7" s="123" t="s">
        <v>24</v>
      </c>
      <c r="N7" s="124" t="s">
        <v>25</v>
      </c>
      <c r="O7" s="123" t="s">
        <v>24</v>
      </c>
      <c r="P7" s="124" t="s">
        <v>25</v>
      </c>
      <c r="Q7" s="123" t="s">
        <v>24</v>
      </c>
      <c r="R7" s="124" t="s">
        <v>25</v>
      </c>
      <c r="S7" s="166" t="s">
        <v>0</v>
      </c>
      <c r="T7" s="93" t="s">
        <v>24</v>
      </c>
      <c r="U7" s="94" t="s">
        <v>25</v>
      </c>
      <c r="V7" s="93" t="s">
        <v>24</v>
      </c>
      <c r="W7" s="94" t="s">
        <v>25</v>
      </c>
      <c r="X7" s="93" t="s">
        <v>24</v>
      </c>
      <c r="Y7" s="94" t="s">
        <v>25</v>
      </c>
      <c r="Z7" s="93" t="s">
        <v>24</v>
      </c>
      <c r="AA7" s="94" t="s">
        <v>25</v>
      </c>
    </row>
    <row r="8" spans="2:27">
      <c r="C8" s="95" t="s">
        <v>30</v>
      </c>
      <c r="D8" s="96">
        <v>700</v>
      </c>
      <c r="E8" s="97">
        <v>1</v>
      </c>
      <c r="F8" s="98">
        <v>0.1</v>
      </c>
      <c r="G8" s="98">
        <v>1</v>
      </c>
      <c r="H8" s="98">
        <v>0.1</v>
      </c>
      <c r="I8" s="99">
        <v>0.75</v>
      </c>
      <c r="J8" s="150">
        <f>D8*0.25</f>
        <v>175</v>
      </c>
      <c r="K8" s="225">
        <v>0</v>
      </c>
      <c r="L8" s="136">
        <f>ROUNDUP(J8*K8*E8,2)</f>
        <v>0</v>
      </c>
      <c r="M8" s="225">
        <v>0</v>
      </c>
      <c r="N8" s="148">
        <f>ROUNDUP(J8*M8,2)</f>
        <v>0</v>
      </c>
      <c r="O8" s="225">
        <v>0</v>
      </c>
      <c r="P8" s="148">
        <f>ROUNDUP(J8*O8*G8,2)</f>
        <v>0</v>
      </c>
      <c r="Q8" s="225">
        <v>0</v>
      </c>
      <c r="R8" s="136">
        <f>ROUNDUP(D8*Q8*H8*(1-I8),2)</f>
        <v>0</v>
      </c>
      <c r="S8" s="150">
        <f>D8-J8</f>
        <v>525</v>
      </c>
      <c r="T8" s="225">
        <v>0</v>
      </c>
      <c r="U8" s="136">
        <f>ROUNDUP(S8*T8,2)</f>
        <v>0</v>
      </c>
      <c r="V8" s="224">
        <v>0</v>
      </c>
      <c r="W8" s="136">
        <f>ROUNDUP(S8*V8,2)</f>
        <v>0</v>
      </c>
      <c r="X8" s="224">
        <v>0</v>
      </c>
      <c r="Y8" s="136">
        <f>ROUNDUP(S8*X8,2)</f>
        <v>0</v>
      </c>
      <c r="Z8" s="224">
        <v>0</v>
      </c>
      <c r="AA8" s="136">
        <f>ROUNDUP(S8*Z8,2)</f>
        <v>0</v>
      </c>
    </row>
    <row r="9" spans="2:27">
      <c r="C9" s="95" t="s">
        <v>28</v>
      </c>
      <c r="D9" s="96">
        <v>2000</v>
      </c>
      <c r="E9" s="97">
        <v>1</v>
      </c>
      <c r="F9" s="98">
        <v>0.1</v>
      </c>
      <c r="G9" s="98">
        <v>1</v>
      </c>
      <c r="H9" s="98">
        <v>0.1</v>
      </c>
      <c r="I9" s="99">
        <v>0.75</v>
      </c>
      <c r="J9" s="150">
        <f>D9*0.25</f>
        <v>500</v>
      </c>
      <c r="K9" s="225">
        <v>0</v>
      </c>
      <c r="L9" s="136">
        <f>ROUNDUP(J9*K9*E9,2)</f>
        <v>0</v>
      </c>
      <c r="M9" s="225">
        <v>0</v>
      </c>
      <c r="N9" s="148">
        <f>ROUNDUP(J9*M9,2)</f>
        <v>0</v>
      </c>
      <c r="O9" s="225">
        <v>0</v>
      </c>
      <c r="P9" s="148">
        <f>ROUNDUP(J9*O9*G9,2)</f>
        <v>0</v>
      </c>
      <c r="Q9" s="225">
        <v>0</v>
      </c>
      <c r="R9" s="136">
        <f>ROUNDUP(D9*Q9*H9*(1-I9),2)</f>
        <v>0</v>
      </c>
      <c r="S9" s="150">
        <f>D9-J9</f>
        <v>1500</v>
      </c>
      <c r="T9" s="225">
        <v>0</v>
      </c>
      <c r="U9" s="136">
        <f>ROUNDUP(S9*T9,2)</f>
        <v>0</v>
      </c>
      <c r="V9" s="224">
        <v>0</v>
      </c>
      <c r="W9" s="136">
        <f>ROUNDUP(S9*V9,2)</f>
        <v>0</v>
      </c>
      <c r="X9" s="224">
        <v>0</v>
      </c>
      <c r="Y9" s="136">
        <f>ROUNDUP(S9*X9,2)</f>
        <v>0</v>
      </c>
      <c r="Z9" s="224">
        <v>0</v>
      </c>
      <c r="AA9" s="136">
        <f>ROUNDUP(S9*Z9,2)</f>
        <v>0</v>
      </c>
    </row>
    <row r="10" spans="2:27">
      <c r="C10" s="95" t="s">
        <v>27</v>
      </c>
      <c r="D10" s="96">
        <v>6000</v>
      </c>
      <c r="E10" s="97">
        <v>1</v>
      </c>
      <c r="F10" s="98">
        <v>0.1</v>
      </c>
      <c r="G10" s="98">
        <v>1</v>
      </c>
      <c r="H10" s="98">
        <v>0.1</v>
      </c>
      <c r="I10" s="99">
        <v>0.75</v>
      </c>
      <c r="J10" s="150">
        <f>D10*0.25</f>
        <v>1500</v>
      </c>
      <c r="K10" s="225">
        <v>0</v>
      </c>
      <c r="L10" s="136">
        <f>ROUNDUP(J10*K10*E10,2)</f>
        <v>0</v>
      </c>
      <c r="M10" s="225">
        <v>0</v>
      </c>
      <c r="N10" s="148">
        <f>ROUNDUP(J10*M10,2)</f>
        <v>0</v>
      </c>
      <c r="O10" s="225">
        <v>0</v>
      </c>
      <c r="P10" s="148">
        <f>ROUNDUP(J10*O10*G10,2)</f>
        <v>0</v>
      </c>
      <c r="Q10" s="225">
        <v>0</v>
      </c>
      <c r="R10" s="136">
        <f>ROUNDUP(D10*Q10*H10*(1-I10),2)</f>
        <v>0</v>
      </c>
      <c r="S10" s="150">
        <f>D10-J10</f>
        <v>4500</v>
      </c>
      <c r="T10" s="225">
        <v>0</v>
      </c>
      <c r="U10" s="136">
        <f>ROUNDUP(S10*T10,2)</f>
        <v>0</v>
      </c>
      <c r="V10" s="224">
        <v>0</v>
      </c>
      <c r="W10" s="136">
        <f>ROUNDUP(S10*V10,2)</f>
        <v>0</v>
      </c>
      <c r="X10" s="224">
        <v>0</v>
      </c>
      <c r="Y10" s="136">
        <f>ROUNDUP(S10*X10,2)</f>
        <v>0</v>
      </c>
      <c r="Z10" s="224">
        <v>0</v>
      </c>
      <c r="AA10" s="136">
        <f>ROUNDUP(S10*Z10,2)</f>
        <v>0</v>
      </c>
    </row>
    <row r="11" spans="2:27">
      <c r="C11" s="95" t="s">
        <v>26</v>
      </c>
      <c r="D11" s="96">
        <v>160</v>
      </c>
      <c r="E11" s="97">
        <v>1</v>
      </c>
      <c r="F11" s="98">
        <v>0.1</v>
      </c>
      <c r="G11" s="98">
        <v>1</v>
      </c>
      <c r="H11" s="98">
        <v>0.1</v>
      </c>
      <c r="I11" s="99">
        <v>0.75</v>
      </c>
      <c r="J11" s="150">
        <f>D11*0.25</f>
        <v>40</v>
      </c>
      <c r="K11" s="225">
        <v>0</v>
      </c>
      <c r="L11" s="136">
        <f>ROUNDUP(J11*K11*E11,2)</f>
        <v>0</v>
      </c>
      <c r="M11" s="225">
        <v>0</v>
      </c>
      <c r="N11" s="148">
        <f>ROUNDUP(J11*M11,2)</f>
        <v>0</v>
      </c>
      <c r="O11" s="225">
        <v>0</v>
      </c>
      <c r="P11" s="148">
        <f>ROUNDUP(J11*O11*G11,2)</f>
        <v>0</v>
      </c>
      <c r="Q11" s="225">
        <v>0</v>
      </c>
      <c r="R11" s="136">
        <f>ROUNDUP(D11*Q11*H11*(1-I11),2)</f>
        <v>0</v>
      </c>
      <c r="S11" s="150">
        <f>D11-J11</f>
        <v>120</v>
      </c>
      <c r="T11" s="225">
        <v>0</v>
      </c>
      <c r="U11" s="136">
        <f>ROUNDUP(S11*T11,2)</f>
        <v>0</v>
      </c>
      <c r="V11" s="224">
        <v>0</v>
      </c>
      <c r="W11" s="136">
        <f>ROUNDUP(S11*V11,2)</f>
        <v>0</v>
      </c>
      <c r="X11" s="224">
        <v>0</v>
      </c>
      <c r="Y11" s="136">
        <f>ROUNDUP(S11*X11,2)</f>
        <v>0</v>
      </c>
      <c r="Z11" s="224">
        <v>0</v>
      </c>
      <c r="AA11" s="136">
        <f>ROUNDUP(S11*Z11,2)</f>
        <v>0</v>
      </c>
    </row>
    <row r="12" spans="2:27">
      <c r="C12" s="95" t="s">
        <v>29</v>
      </c>
      <c r="D12" s="96">
        <v>160</v>
      </c>
      <c r="E12" s="97">
        <v>1</v>
      </c>
      <c r="F12" s="98">
        <v>0.1</v>
      </c>
      <c r="G12" s="98">
        <v>1</v>
      </c>
      <c r="H12" s="98">
        <v>0.1</v>
      </c>
      <c r="I12" s="99">
        <v>0.75</v>
      </c>
      <c r="J12" s="150">
        <f>D12*0.25</f>
        <v>40</v>
      </c>
      <c r="K12" s="225">
        <v>0</v>
      </c>
      <c r="L12" s="136">
        <f>ROUNDUP(J12*K12*E12,2)</f>
        <v>0</v>
      </c>
      <c r="M12" s="225">
        <v>0</v>
      </c>
      <c r="N12" s="148">
        <f>ROUNDUP(J12*M12,2)</f>
        <v>0</v>
      </c>
      <c r="O12" s="225">
        <v>0</v>
      </c>
      <c r="P12" s="148">
        <f>ROUNDUP(J12*O12*G12,2)</f>
        <v>0</v>
      </c>
      <c r="Q12" s="225">
        <v>0</v>
      </c>
      <c r="R12" s="136">
        <f>ROUNDUP(D12*Q12*H12*(1-I12),2)</f>
        <v>0</v>
      </c>
      <c r="S12" s="150">
        <f>D12-J12</f>
        <v>120</v>
      </c>
      <c r="T12" s="225">
        <v>0</v>
      </c>
      <c r="U12" s="136">
        <f>ROUNDUP(S12*T12,2)</f>
        <v>0</v>
      </c>
      <c r="V12" s="224">
        <v>0</v>
      </c>
      <c r="W12" s="136">
        <f>ROUNDUP(S12*V12,2)</f>
        <v>0</v>
      </c>
      <c r="X12" s="224">
        <v>0</v>
      </c>
      <c r="Y12" s="136">
        <f>ROUNDUP(S12*X12,2)</f>
        <v>0</v>
      </c>
      <c r="Z12" s="224">
        <v>0</v>
      </c>
      <c r="AA12" s="136">
        <f>ROUNDUP(S12*Z12,2)</f>
        <v>0</v>
      </c>
    </row>
    <row r="13" spans="2:27">
      <c r="C13" s="137" t="s">
        <v>122</v>
      </c>
      <c r="D13" s="230">
        <f>SUM(D8:D12)</f>
        <v>9020</v>
      </c>
      <c r="E13" s="138"/>
      <c r="F13" s="139"/>
      <c r="G13" s="139"/>
      <c r="H13" s="139"/>
      <c r="I13" s="140"/>
      <c r="J13" s="202">
        <f>SUM(J8:J12)</f>
        <v>2255</v>
      </c>
      <c r="K13" s="226"/>
      <c r="L13" s="201">
        <f>ROUNDUP(SUM(L8:L12),2)</f>
        <v>0</v>
      </c>
      <c r="M13" s="227"/>
      <c r="N13" s="201">
        <f>ROUNDUP(SUM(N8:N12),2)</f>
        <v>0</v>
      </c>
      <c r="O13" s="227"/>
      <c r="P13" s="201">
        <f>ROUNDUP(SUM(P8:P12),2)</f>
        <v>0</v>
      </c>
      <c r="Q13" s="227"/>
      <c r="R13" s="201">
        <f>ROUNDUP(SUM(R8:R12),2)</f>
        <v>0</v>
      </c>
      <c r="S13" s="202">
        <f>SUM(S8:S12)</f>
        <v>6765</v>
      </c>
      <c r="T13" s="203"/>
      <c r="U13" s="201">
        <f>ROUNDUP(SUM(U8:U12),2)</f>
        <v>0</v>
      </c>
      <c r="V13" s="203"/>
      <c r="W13" s="200">
        <f>ROUNDUP(SUM(W8:W12),2)</f>
        <v>0</v>
      </c>
      <c r="X13" s="203"/>
      <c r="Y13" s="200">
        <f>ROUNDUP(SUM(Y8:Y12),2)</f>
        <v>0</v>
      </c>
      <c r="Z13" s="203"/>
      <c r="AA13" s="201">
        <f>ROUNDUP(SUM(AA8:AA12),2)</f>
        <v>0</v>
      </c>
    </row>
    <row r="14" spans="2:27">
      <c r="C14" s="158"/>
      <c r="D14" s="159"/>
      <c r="E14" s="156"/>
      <c r="F14" s="141"/>
      <c r="G14" s="141"/>
      <c r="H14" s="141"/>
      <c r="I14" s="145"/>
      <c r="J14" s="150"/>
      <c r="K14" s="168" t="s">
        <v>109</v>
      </c>
      <c r="L14" s="148"/>
      <c r="M14" s="168" t="s">
        <v>109</v>
      </c>
      <c r="N14" s="148"/>
      <c r="O14" s="168" t="s">
        <v>109</v>
      </c>
      <c r="P14" s="148"/>
      <c r="Q14" s="168" t="s">
        <v>109</v>
      </c>
      <c r="R14" s="148"/>
      <c r="S14" s="150"/>
      <c r="T14" s="168" t="s">
        <v>109</v>
      </c>
      <c r="U14" s="148"/>
      <c r="V14" s="168" t="s">
        <v>109</v>
      </c>
      <c r="W14" s="148"/>
      <c r="X14" s="168" t="s">
        <v>109</v>
      </c>
      <c r="Y14" s="148"/>
      <c r="Z14" s="168" t="s">
        <v>109</v>
      </c>
      <c r="AA14" s="148"/>
    </row>
    <row r="15" spans="2:27" ht="15" thickBot="1">
      <c r="C15" s="149"/>
      <c r="D15" s="160"/>
      <c r="E15" s="147"/>
      <c r="F15" s="143"/>
      <c r="G15" s="143"/>
      <c r="H15" s="143"/>
      <c r="I15" s="146"/>
      <c r="J15" s="151"/>
      <c r="K15" s="169">
        <v>1</v>
      </c>
      <c r="L15" s="231">
        <f>ROUNDUP(K15*L13,2)</f>
        <v>0</v>
      </c>
      <c r="M15" s="169">
        <v>0.1</v>
      </c>
      <c r="N15" s="231">
        <f>ROUNDUP(M15*N13,2)</f>
        <v>0</v>
      </c>
      <c r="O15" s="169">
        <v>0.1</v>
      </c>
      <c r="P15" s="231">
        <f>ROUNDUP(O15*P13,2)</f>
        <v>0</v>
      </c>
      <c r="Q15" s="169">
        <v>0.1</v>
      </c>
      <c r="R15" s="231">
        <f>ROUNDUP(Q15*R13,2)</f>
        <v>0</v>
      </c>
      <c r="S15" s="151"/>
      <c r="T15" s="169">
        <v>1</v>
      </c>
      <c r="U15" s="231">
        <f>ROUNDUP(T15*U13,2)</f>
        <v>0</v>
      </c>
      <c r="V15" s="169">
        <v>0.1</v>
      </c>
      <c r="W15" s="231">
        <f>ROUNDUP(V15*W13,2)</f>
        <v>0</v>
      </c>
      <c r="X15" s="169">
        <v>0.1</v>
      </c>
      <c r="Y15" s="231">
        <f>ROUNDUP(X15*Y13,2)</f>
        <v>0</v>
      </c>
      <c r="Z15" s="169">
        <v>0.1</v>
      </c>
      <c r="AA15" s="231">
        <f>ROUNDUP(Z15*AA13,2)</f>
        <v>0</v>
      </c>
    </row>
    <row r="16" spans="2:27" ht="15" thickBot="1">
      <c r="C16" s="100"/>
      <c r="D16" s="101"/>
      <c r="E16" s="102"/>
      <c r="F16" s="102"/>
      <c r="G16" s="102"/>
      <c r="H16" s="102"/>
      <c r="I16" s="102"/>
      <c r="J16" s="100"/>
      <c r="K16" s="167"/>
      <c r="L16" s="167"/>
      <c r="M16" s="167"/>
      <c r="N16" s="167"/>
      <c r="O16" s="167"/>
      <c r="P16" s="167"/>
      <c r="Q16" s="228" t="s">
        <v>87</v>
      </c>
      <c r="R16" s="229">
        <f>L15+N15+P15+R15</f>
        <v>0</v>
      </c>
      <c r="S16" s="164"/>
      <c r="T16" s="167"/>
      <c r="U16" s="102"/>
      <c r="V16" s="102"/>
      <c r="W16" s="102"/>
      <c r="X16" s="102"/>
      <c r="Y16" s="102"/>
      <c r="Z16" s="3" t="s">
        <v>88</v>
      </c>
      <c r="AA16" s="5">
        <f>U15+W15+Y15+AA15</f>
        <v>0</v>
      </c>
    </row>
    <row r="17" spans="2:27" ht="15" customHeight="1" thickBot="1">
      <c r="Y17" s="161" t="s">
        <v>89</v>
      </c>
      <c r="Z17" s="162"/>
      <c r="AA17" s="163">
        <f>R16+AA16</f>
        <v>0</v>
      </c>
    </row>
    <row r="18" spans="2:27">
      <c r="C18" s="8" t="s">
        <v>69</v>
      </c>
    </row>
    <row r="19" spans="2:27">
      <c r="B19" s="63" t="s">
        <v>110</v>
      </c>
      <c r="C19" s="2" t="s">
        <v>112</v>
      </c>
    </row>
    <row r="20" spans="2:27" ht="14.4" customHeight="1">
      <c r="B20" s="8" t="s">
        <v>111</v>
      </c>
      <c r="C20" t="s">
        <v>101</v>
      </c>
    </row>
    <row r="21" spans="2:27">
      <c r="C21" s="2" t="s">
        <v>96</v>
      </c>
    </row>
    <row r="22" spans="2:27">
      <c r="C22" s="2" t="s">
        <v>97</v>
      </c>
    </row>
    <row r="23" spans="2:27">
      <c r="C23" s="2" t="s">
        <v>98</v>
      </c>
    </row>
    <row r="24" spans="2:27">
      <c r="C24" s="2" t="s">
        <v>99</v>
      </c>
    </row>
    <row r="25" spans="2:27">
      <c r="C25" s="2" t="s">
        <v>100</v>
      </c>
    </row>
    <row r="26" spans="2:27">
      <c r="C26" s="2" t="s">
        <v>102</v>
      </c>
    </row>
  </sheetData>
  <sheetProtection algorithmName="SHA-512" hashValue="A45gsHQhKB8DgHEvZaTr/qFs2nAfZ34p5UMiuM3Yc9qH6a07eXK22W9DEsi47IcAlwEIjC1eTUfIQOFLvUQ57Q==" saltValue="jmfQjtPSas3Gxwze3izr2Q==" spinCount="100000" sheet="1" objects="1" scenarios="1"/>
  <protectedRanges>
    <protectedRange sqref="K8:K12 M8:M12 O8:O12 Q8:Q12 T8:T12 V8:V12 X8:X12 Z8:Z12" name="Range1"/>
  </protectedRanges>
  <mergeCells count="19">
    <mergeCell ref="C3:D3"/>
    <mergeCell ref="Y17:Z17"/>
    <mergeCell ref="S4:S5"/>
    <mergeCell ref="J3:R3"/>
    <mergeCell ref="K4:R5"/>
    <mergeCell ref="S3:AA3"/>
    <mergeCell ref="T4:AA5"/>
    <mergeCell ref="X6:Y6"/>
    <mergeCell ref="Z6:AA6"/>
    <mergeCell ref="K6:L6"/>
    <mergeCell ref="M6:N6"/>
    <mergeCell ref="O6:P6"/>
    <mergeCell ref="Q6:R6"/>
    <mergeCell ref="T6:U6"/>
    <mergeCell ref="V6:W6"/>
    <mergeCell ref="D4:D5"/>
    <mergeCell ref="C4:C5"/>
    <mergeCell ref="E4:I5"/>
    <mergeCell ref="J4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E54B4-97B8-47BF-9BF3-2F1E1AD656EA}">
  <dimension ref="B1:T48"/>
  <sheetViews>
    <sheetView zoomScale="85" zoomScaleNormal="85" workbookViewId="0">
      <selection activeCell="D25" sqref="D25:D29"/>
    </sheetView>
  </sheetViews>
  <sheetFormatPr defaultRowHeight="14.4"/>
  <cols>
    <col min="1" max="1" width="2.33203125" style="8" customWidth="1"/>
    <col min="2" max="2" width="3.77734375" style="8" customWidth="1"/>
    <col min="3" max="3" width="14.109375" style="8" customWidth="1"/>
    <col min="4" max="5" width="15.77734375" style="8" customWidth="1"/>
    <col min="6" max="7" width="5.77734375" style="8" hidden="1" customWidth="1"/>
    <col min="8" max="8" width="7.33203125" style="8" hidden="1" customWidth="1"/>
    <col min="9" max="9" width="8.44140625" style="8" hidden="1" customWidth="1"/>
    <col min="10" max="10" width="0.88671875" style="8" hidden="1" customWidth="1"/>
    <col min="11" max="11" width="13.77734375" style="8" customWidth="1"/>
    <col min="12" max="12" width="11.77734375" style="8" customWidth="1"/>
    <col min="13" max="13" width="15.77734375" style="8" customWidth="1"/>
    <col min="14" max="14" width="11.77734375" style="8" customWidth="1"/>
    <col min="15" max="15" width="15.77734375" style="8" customWidth="1"/>
    <col min="16" max="16" width="13.77734375" style="8" customWidth="1"/>
    <col min="17" max="17" width="11.77734375" style="8" customWidth="1"/>
    <col min="18" max="18" width="15.77734375" style="8" customWidth="1"/>
    <col min="19" max="19" width="11.77734375" style="8" customWidth="1"/>
    <col min="20" max="20" width="15.77734375" style="8" customWidth="1"/>
    <col min="21" max="21" width="14" style="8" bestFit="1" customWidth="1"/>
    <col min="22" max="16384" width="8.88671875" style="8"/>
  </cols>
  <sheetData>
    <row r="1" spans="2:20">
      <c r="B1" s="1" t="s">
        <v>1</v>
      </c>
      <c r="C1" s="1" t="s">
        <v>45</v>
      </c>
    </row>
    <row r="2" spans="2:20" ht="15" thickBot="1"/>
    <row r="3" spans="2:20" ht="19.95" customHeight="1" thickBot="1">
      <c r="C3" s="104" t="s">
        <v>54</v>
      </c>
      <c r="D3" s="105" t="s">
        <v>55</v>
      </c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9"/>
    </row>
    <row r="4" spans="2:20" ht="14.4" customHeight="1">
      <c r="C4" s="70" t="s">
        <v>31</v>
      </c>
      <c r="D4" s="71" t="s">
        <v>36</v>
      </c>
      <c r="E4" s="71" t="s">
        <v>118</v>
      </c>
      <c r="F4" s="72" t="s">
        <v>18</v>
      </c>
      <c r="G4" s="72"/>
      <c r="H4" s="72"/>
      <c r="I4" s="72"/>
      <c r="J4" s="72"/>
      <c r="K4" s="75" t="s">
        <v>34</v>
      </c>
      <c r="L4" s="76"/>
      <c r="M4" s="76"/>
      <c r="N4" s="76"/>
      <c r="O4" s="204"/>
      <c r="P4" s="128" t="s">
        <v>35</v>
      </c>
      <c r="Q4" s="127"/>
      <c r="R4" s="127"/>
      <c r="S4" s="127"/>
      <c r="T4" s="129"/>
    </row>
    <row r="5" spans="2:20" ht="15.6" customHeight="1">
      <c r="C5" s="78"/>
      <c r="D5" s="79"/>
      <c r="E5" s="79"/>
      <c r="F5" s="80"/>
      <c r="G5" s="80"/>
      <c r="H5" s="80"/>
      <c r="I5" s="80"/>
      <c r="J5" s="80"/>
      <c r="K5" s="130" t="s">
        <v>58</v>
      </c>
      <c r="L5" s="185" t="s">
        <v>33</v>
      </c>
      <c r="M5" s="185"/>
      <c r="N5" s="185"/>
      <c r="O5" s="187"/>
      <c r="P5" s="130" t="s">
        <v>58</v>
      </c>
      <c r="Q5" s="185" t="s">
        <v>33</v>
      </c>
      <c r="R5" s="185"/>
      <c r="S5" s="185"/>
      <c r="T5" s="186"/>
    </row>
    <row r="6" spans="2:20" ht="15.6" customHeight="1">
      <c r="C6" s="84"/>
      <c r="D6" s="85"/>
      <c r="E6" s="85"/>
      <c r="F6" s="86" t="s">
        <v>19</v>
      </c>
      <c r="G6" s="87" t="s">
        <v>20</v>
      </c>
      <c r="H6" s="87" t="s">
        <v>21</v>
      </c>
      <c r="I6" s="87" t="s">
        <v>60</v>
      </c>
      <c r="J6" s="88" t="s">
        <v>23</v>
      </c>
      <c r="K6" s="130"/>
      <c r="L6" s="82" t="s">
        <v>116</v>
      </c>
      <c r="M6" s="82"/>
      <c r="N6" s="82" t="s">
        <v>117</v>
      </c>
      <c r="O6" s="133"/>
      <c r="P6" s="130"/>
      <c r="Q6" s="82" t="s">
        <v>116</v>
      </c>
      <c r="R6" s="82"/>
      <c r="S6" s="82" t="s">
        <v>117</v>
      </c>
      <c r="T6" s="83"/>
    </row>
    <row r="7" spans="2:20" ht="18">
      <c r="C7" s="84"/>
      <c r="D7" s="89"/>
      <c r="E7" s="89"/>
      <c r="F7" s="90"/>
      <c r="G7" s="91"/>
      <c r="H7" s="91"/>
      <c r="I7" s="91"/>
      <c r="J7" s="92"/>
      <c r="K7" s="84"/>
      <c r="L7" s="125" t="s">
        <v>115</v>
      </c>
      <c r="M7" s="125" t="s">
        <v>25</v>
      </c>
      <c r="N7" s="125" t="s">
        <v>115</v>
      </c>
      <c r="O7" s="134" t="s">
        <v>25</v>
      </c>
      <c r="P7" s="123"/>
      <c r="Q7" s="125" t="s">
        <v>115</v>
      </c>
      <c r="R7" s="125" t="s">
        <v>25</v>
      </c>
      <c r="S7" s="125" t="s">
        <v>115</v>
      </c>
      <c r="T7" s="124" t="s">
        <v>25</v>
      </c>
    </row>
    <row r="8" spans="2:20">
      <c r="C8" s="95" t="s">
        <v>30</v>
      </c>
      <c r="D8" s="107">
        <v>600</v>
      </c>
      <c r="E8" s="107">
        <f>D8/3</f>
        <v>200</v>
      </c>
      <c r="F8" s="108">
        <v>1</v>
      </c>
      <c r="G8" s="109">
        <v>0.1</v>
      </c>
      <c r="H8" s="109">
        <v>1</v>
      </c>
      <c r="I8" s="109">
        <v>0.1</v>
      </c>
      <c r="J8" s="171">
        <v>0.7</v>
      </c>
      <c r="K8" s="214">
        <f>0.3*E8</f>
        <v>60</v>
      </c>
      <c r="L8" s="232">
        <v>0</v>
      </c>
      <c r="M8" s="217">
        <f>ROUNDUP(K8*L8,2)</f>
        <v>0</v>
      </c>
      <c r="N8" s="232">
        <v>0</v>
      </c>
      <c r="O8" s="218">
        <f>ROUNDUP(K8*N8,2)</f>
        <v>0</v>
      </c>
      <c r="P8" s="219">
        <f>E8-K8</f>
        <v>140</v>
      </c>
      <c r="Q8" s="232">
        <v>0</v>
      </c>
      <c r="R8" s="217">
        <f>ROUNDUP(P8*Q8,2)</f>
        <v>0</v>
      </c>
      <c r="S8" s="232">
        <v>0</v>
      </c>
      <c r="T8" s="220">
        <f>ROUNDUP(P8*S8,2)</f>
        <v>0</v>
      </c>
    </row>
    <row r="9" spans="2:20">
      <c r="C9" s="95" t="s">
        <v>28</v>
      </c>
      <c r="D9" s="110"/>
      <c r="E9" s="110"/>
      <c r="F9" s="111"/>
      <c r="G9" s="112"/>
      <c r="H9" s="112"/>
      <c r="I9" s="112"/>
      <c r="J9" s="172"/>
      <c r="K9" s="215"/>
      <c r="L9" s="232"/>
      <c r="M9" s="217"/>
      <c r="N9" s="232"/>
      <c r="O9" s="218"/>
      <c r="P9" s="219"/>
      <c r="Q9" s="232"/>
      <c r="R9" s="217"/>
      <c r="S9" s="232"/>
      <c r="T9" s="220"/>
    </row>
    <row r="10" spans="2:20">
      <c r="C10" s="95" t="s">
        <v>27</v>
      </c>
      <c r="D10" s="110"/>
      <c r="E10" s="110"/>
      <c r="F10" s="111"/>
      <c r="G10" s="112"/>
      <c r="H10" s="112"/>
      <c r="I10" s="112"/>
      <c r="J10" s="172"/>
      <c r="K10" s="215"/>
      <c r="L10" s="232"/>
      <c r="M10" s="217"/>
      <c r="N10" s="232"/>
      <c r="O10" s="218"/>
      <c r="P10" s="219"/>
      <c r="Q10" s="232"/>
      <c r="R10" s="217"/>
      <c r="S10" s="232"/>
      <c r="T10" s="220"/>
    </row>
    <row r="11" spans="2:20">
      <c r="C11" s="95" t="s">
        <v>26</v>
      </c>
      <c r="D11" s="110"/>
      <c r="E11" s="110"/>
      <c r="F11" s="111"/>
      <c r="G11" s="112"/>
      <c r="H11" s="112"/>
      <c r="I11" s="112"/>
      <c r="J11" s="172"/>
      <c r="K11" s="215"/>
      <c r="L11" s="232"/>
      <c r="M11" s="217"/>
      <c r="N11" s="232"/>
      <c r="O11" s="218"/>
      <c r="P11" s="219"/>
      <c r="Q11" s="232"/>
      <c r="R11" s="217"/>
      <c r="S11" s="232"/>
      <c r="T11" s="220"/>
    </row>
    <row r="12" spans="2:20">
      <c r="C12" s="95" t="s">
        <v>29</v>
      </c>
      <c r="D12" s="113"/>
      <c r="E12" s="113"/>
      <c r="F12" s="114"/>
      <c r="G12" s="115"/>
      <c r="H12" s="115"/>
      <c r="I12" s="115"/>
      <c r="J12" s="173"/>
      <c r="K12" s="216"/>
      <c r="L12" s="232"/>
      <c r="M12" s="217"/>
      <c r="N12" s="232"/>
      <c r="O12" s="218"/>
      <c r="P12" s="219"/>
      <c r="Q12" s="232"/>
      <c r="R12" s="217"/>
      <c r="S12" s="232"/>
      <c r="T12" s="220"/>
    </row>
    <row r="13" spans="2:20">
      <c r="C13" s="236" t="s">
        <v>32</v>
      </c>
      <c r="D13" s="237">
        <f>SUM(D8:D12)</f>
        <v>600</v>
      </c>
      <c r="E13" s="237">
        <f>SUM(E8:E12)</f>
        <v>200</v>
      </c>
      <c r="F13" s="116"/>
      <c r="G13" s="117"/>
      <c r="H13" s="117"/>
      <c r="I13" s="117"/>
      <c r="J13" s="118"/>
      <c r="K13" s="197"/>
      <c r="L13" s="194"/>
      <c r="M13" s="194">
        <f>SUM(M8:M12)</f>
        <v>0</v>
      </c>
      <c r="N13" s="194"/>
      <c r="O13" s="198">
        <f>SUM(O8:O12)</f>
        <v>0</v>
      </c>
      <c r="P13" s="206"/>
      <c r="Q13" s="194"/>
      <c r="R13" s="194">
        <f>SUM(R8:R12)</f>
        <v>0</v>
      </c>
      <c r="S13" s="194"/>
      <c r="T13" s="195">
        <f>SUM(T8:T12)</f>
        <v>0</v>
      </c>
    </row>
    <row r="14" spans="2:20">
      <c r="C14" s="174"/>
      <c r="D14" s="175"/>
      <c r="E14" s="176"/>
      <c r="F14" s="177"/>
      <c r="G14" s="177"/>
      <c r="H14" s="177"/>
      <c r="I14" s="177"/>
      <c r="J14" s="177"/>
      <c r="K14" s="184"/>
      <c r="L14" s="142" t="s">
        <v>109</v>
      </c>
      <c r="M14" s="135"/>
      <c r="N14" s="142" t="s">
        <v>109</v>
      </c>
      <c r="O14" s="188"/>
      <c r="P14" s="207"/>
      <c r="Q14" s="142" t="s">
        <v>109</v>
      </c>
      <c r="R14" s="135"/>
      <c r="S14" s="142" t="s">
        <v>109</v>
      </c>
      <c r="T14" s="148"/>
    </row>
    <row r="15" spans="2:20">
      <c r="C15" s="174"/>
      <c r="D15" s="175"/>
      <c r="E15" s="176"/>
      <c r="F15" s="177"/>
      <c r="G15" s="177"/>
      <c r="H15" s="177"/>
      <c r="I15" s="177"/>
      <c r="J15" s="177"/>
      <c r="K15" s="184"/>
      <c r="L15" s="144">
        <v>1</v>
      </c>
      <c r="M15" s="196">
        <f>ROUNDUP(L15*M13,2)</f>
        <v>0</v>
      </c>
      <c r="N15" s="144">
        <v>0.1</v>
      </c>
      <c r="O15" s="208">
        <f>ROUNDUP(N15*O13,2)</f>
        <v>0</v>
      </c>
      <c r="P15" s="207"/>
      <c r="Q15" s="144">
        <v>1</v>
      </c>
      <c r="R15" s="196">
        <f>ROUNDUP(Q15*R13,2)</f>
        <v>0</v>
      </c>
      <c r="S15" s="144">
        <v>0.1</v>
      </c>
      <c r="T15" s="209">
        <f>ROUNDUP(S15*T13,2)</f>
        <v>0</v>
      </c>
    </row>
    <row r="16" spans="2:20" ht="15" thickBot="1">
      <c r="C16" s="13"/>
      <c r="E16" s="14"/>
      <c r="K16" s="13"/>
      <c r="L16" s="192"/>
      <c r="M16" s="170"/>
      <c r="N16" s="170"/>
      <c r="O16" s="170"/>
      <c r="P16" s="13"/>
      <c r="Q16" s="192"/>
      <c r="R16" s="170"/>
      <c r="S16" s="170"/>
      <c r="T16" s="14"/>
    </row>
    <row r="17" spans="3:20" ht="15" thickBot="1">
      <c r="C17" s="100"/>
      <c r="D17" s="102"/>
      <c r="E17" s="101"/>
      <c r="F17" s="102"/>
      <c r="G17" s="102"/>
      <c r="H17" s="102"/>
      <c r="I17" s="102"/>
      <c r="J17" s="102"/>
      <c r="K17" s="100"/>
      <c r="L17" s="101"/>
      <c r="M17" s="189"/>
      <c r="N17" s="190" t="s">
        <v>87</v>
      </c>
      <c r="O17" s="205">
        <f>O15+M15</f>
        <v>0</v>
      </c>
      <c r="P17" s="164"/>
      <c r="Q17" s="102"/>
      <c r="R17" s="189"/>
      <c r="S17" s="190" t="s">
        <v>88</v>
      </c>
      <c r="T17" s="191">
        <f>R15+T15</f>
        <v>0</v>
      </c>
    </row>
    <row r="18" spans="3:20" ht="15" thickBot="1">
      <c r="R18" s="7" t="s">
        <v>91</v>
      </c>
      <c r="S18" s="193"/>
      <c r="T18" s="191">
        <f>ROUNDUP(O17+T17,2)</f>
        <v>0</v>
      </c>
    </row>
    <row r="19" spans="3:20" ht="15" thickBot="1">
      <c r="R19" s="178"/>
      <c r="S19" s="178"/>
      <c r="T19" s="179"/>
    </row>
    <row r="20" spans="3:20" ht="19.95" customHeight="1" thickBot="1">
      <c r="C20" s="180" t="s">
        <v>56</v>
      </c>
      <c r="D20" s="181" t="s">
        <v>57</v>
      </c>
      <c r="E20" s="182"/>
      <c r="F20" s="182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2"/>
      <c r="R20" s="182"/>
      <c r="S20" s="182"/>
      <c r="T20" s="183"/>
    </row>
    <row r="21" spans="3:20" ht="14.4" customHeight="1">
      <c r="C21" s="70" t="s">
        <v>31</v>
      </c>
      <c r="D21" s="71" t="s">
        <v>36</v>
      </c>
      <c r="E21" s="71" t="s">
        <v>118</v>
      </c>
      <c r="F21" s="72" t="s">
        <v>18</v>
      </c>
      <c r="G21" s="72"/>
      <c r="H21" s="72"/>
      <c r="I21" s="72"/>
      <c r="J21" s="72"/>
      <c r="K21" s="73" t="s">
        <v>34</v>
      </c>
      <c r="L21" s="74"/>
      <c r="M21" s="74"/>
      <c r="N21" s="74"/>
      <c r="O21" s="74"/>
      <c r="P21" s="128" t="s">
        <v>35</v>
      </c>
      <c r="Q21" s="127"/>
      <c r="R21" s="127"/>
      <c r="S21" s="127"/>
      <c r="T21" s="129"/>
    </row>
    <row r="22" spans="3:20">
      <c r="C22" s="78"/>
      <c r="D22" s="79"/>
      <c r="E22" s="79"/>
      <c r="F22" s="80"/>
      <c r="G22" s="80"/>
      <c r="H22" s="80"/>
      <c r="I22" s="80"/>
      <c r="J22" s="80"/>
      <c r="K22" s="130" t="s">
        <v>58</v>
      </c>
      <c r="L22" s="81" t="s">
        <v>33</v>
      </c>
      <c r="M22" s="81"/>
      <c r="N22" s="81"/>
      <c r="O22" s="81"/>
      <c r="P22" s="130" t="s">
        <v>58</v>
      </c>
      <c r="Q22" s="82" t="s">
        <v>33</v>
      </c>
      <c r="R22" s="82"/>
      <c r="S22" s="82"/>
      <c r="T22" s="83"/>
    </row>
    <row r="23" spans="3:20" ht="15.6" customHeight="1">
      <c r="C23" s="84"/>
      <c r="D23" s="85"/>
      <c r="E23" s="85"/>
      <c r="F23" s="86" t="s">
        <v>19</v>
      </c>
      <c r="G23" s="87" t="s">
        <v>20</v>
      </c>
      <c r="H23" s="87" t="s">
        <v>21</v>
      </c>
      <c r="I23" s="87" t="s">
        <v>60</v>
      </c>
      <c r="J23" s="88" t="s">
        <v>23</v>
      </c>
      <c r="K23" s="213"/>
      <c r="L23" s="82" t="s">
        <v>116</v>
      </c>
      <c r="M23" s="82"/>
      <c r="N23" s="82" t="s">
        <v>117</v>
      </c>
      <c r="O23" s="133"/>
      <c r="P23" s="130"/>
      <c r="Q23" s="82" t="s">
        <v>116</v>
      </c>
      <c r="R23" s="82"/>
      <c r="S23" s="82" t="s">
        <v>117</v>
      </c>
      <c r="T23" s="83"/>
    </row>
    <row r="24" spans="3:20" ht="15.6" customHeight="1">
      <c r="C24" s="84"/>
      <c r="D24" s="89"/>
      <c r="E24" s="89"/>
      <c r="F24" s="90"/>
      <c r="G24" s="91"/>
      <c r="H24" s="91"/>
      <c r="I24" s="91"/>
      <c r="J24" s="92"/>
      <c r="K24" s="210"/>
      <c r="L24" s="125" t="s">
        <v>115</v>
      </c>
      <c r="M24" s="125" t="s">
        <v>25</v>
      </c>
      <c r="N24" s="125" t="s">
        <v>115</v>
      </c>
      <c r="O24" s="134" t="s">
        <v>25</v>
      </c>
      <c r="P24" s="123"/>
      <c r="Q24" s="125" t="s">
        <v>115</v>
      </c>
      <c r="R24" s="125" t="s">
        <v>25</v>
      </c>
      <c r="S24" s="125" t="s">
        <v>115</v>
      </c>
      <c r="T24" s="124" t="s">
        <v>25</v>
      </c>
    </row>
    <row r="25" spans="3:20">
      <c r="C25" s="95" t="s">
        <v>30</v>
      </c>
      <c r="D25" s="107">
        <v>2000</v>
      </c>
      <c r="E25" s="107">
        <f>D25/8.5</f>
        <v>235.29411764705881</v>
      </c>
      <c r="F25" s="108">
        <v>1</v>
      </c>
      <c r="G25" s="109">
        <v>0.1</v>
      </c>
      <c r="H25" s="109">
        <v>1</v>
      </c>
      <c r="I25" s="109">
        <v>0.1</v>
      </c>
      <c r="J25" s="171">
        <v>0.7</v>
      </c>
      <c r="K25" s="221">
        <v>70</v>
      </c>
      <c r="L25" s="232">
        <v>0</v>
      </c>
      <c r="M25" s="217">
        <f>ROUNDUP(K25*L25,2)</f>
        <v>0</v>
      </c>
      <c r="N25" s="232">
        <v>0</v>
      </c>
      <c r="O25" s="218">
        <f>ROUNDUP(K25*N25,2)</f>
        <v>0</v>
      </c>
      <c r="P25" s="219">
        <f>E25-K25</f>
        <v>165.29411764705881</v>
      </c>
      <c r="Q25" s="232">
        <v>0</v>
      </c>
      <c r="R25" s="217">
        <f>ROUNDUP(P25*Q25,2)</f>
        <v>0</v>
      </c>
      <c r="S25" s="232">
        <v>0</v>
      </c>
      <c r="T25" s="220">
        <f>ROUNDUP(P25*S25,2)</f>
        <v>0</v>
      </c>
    </row>
    <row r="26" spans="3:20">
      <c r="C26" s="95" t="s">
        <v>28</v>
      </c>
      <c r="D26" s="110"/>
      <c r="E26" s="110"/>
      <c r="F26" s="111"/>
      <c r="G26" s="112"/>
      <c r="H26" s="112"/>
      <c r="I26" s="112"/>
      <c r="J26" s="172"/>
      <c r="K26" s="222"/>
      <c r="L26" s="232"/>
      <c r="M26" s="217"/>
      <c r="N26" s="232"/>
      <c r="O26" s="218"/>
      <c r="P26" s="219"/>
      <c r="Q26" s="232"/>
      <c r="R26" s="217"/>
      <c r="S26" s="232"/>
      <c r="T26" s="220"/>
    </row>
    <row r="27" spans="3:20">
      <c r="C27" s="95" t="s">
        <v>27</v>
      </c>
      <c r="D27" s="110"/>
      <c r="E27" s="110"/>
      <c r="F27" s="111"/>
      <c r="G27" s="112"/>
      <c r="H27" s="112"/>
      <c r="I27" s="112"/>
      <c r="J27" s="172"/>
      <c r="K27" s="222"/>
      <c r="L27" s="232"/>
      <c r="M27" s="217"/>
      <c r="N27" s="232"/>
      <c r="O27" s="218"/>
      <c r="P27" s="219"/>
      <c r="Q27" s="232"/>
      <c r="R27" s="217"/>
      <c r="S27" s="232"/>
      <c r="T27" s="220"/>
    </row>
    <row r="28" spans="3:20">
      <c r="C28" s="95" t="s">
        <v>26</v>
      </c>
      <c r="D28" s="110"/>
      <c r="E28" s="110"/>
      <c r="F28" s="111"/>
      <c r="G28" s="112"/>
      <c r="H28" s="112"/>
      <c r="I28" s="112"/>
      <c r="J28" s="172"/>
      <c r="K28" s="222"/>
      <c r="L28" s="232"/>
      <c r="M28" s="217"/>
      <c r="N28" s="232"/>
      <c r="O28" s="218"/>
      <c r="P28" s="219"/>
      <c r="Q28" s="232"/>
      <c r="R28" s="217"/>
      <c r="S28" s="232"/>
      <c r="T28" s="220"/>
    </row>
    <row r="29" spans="3:20">
      <c r="C29" s="95" t="s">
        <v>29</v>
      </c>
      <c r="D29" s="113"/>
      <c r="E29" s="113"/>
      <c r="F29" s="114"/>
      <c r="G29" s="115"/>
      <c r="H29" s="115"/>
      <c r="I29" s="115"/>
      <c r="J29" s="173"/>
      <c r="K29" s="223"/>
      <c r="L29" s="232"/>
      <c r="M29" s="217"/>
      <c r="N29" s="232"/>
      <c r="O29" s="218"/>
      <c r="P29" s="219"/>
      <c r="Q29" s="232"/>
      <c r="R29" s="217"/>
      <c r="S29" s="232"/>
      <c r="T29" s="220"/>
    </row>
    <row r="30" spans="3:20">
      <c r="C30" s="236" t="s">
        <v>32</v>
      </c>
      <c r="D30" s="237">
        <f>SUM(D25:D29)</f>
        <v>2000</v>
      </c>
      <c r="E30" s="237">
        <f>SUM(E25:E29)</f>
        <v>235.29411764705881</v>
      </c>
      <c r="F30" s="116"/>
      <c r="G30" s="117"/>
      <c r="H30" s="117"/>
      <c r="I30" s="117"/>
      <c r="J30" s="118"/>
      <c r="K30" s="211"/>
      <c r="L30" s="120"/>
      <c r="M30" s="194">
        <f>SUM(M25:M29)</f>
        <v>0</v>
      </c>
      <c r="N30" s="194"/>
      <c r="O30" s="198">
        <f>SUM(O25:O29)</f>
        <v>0</v>
      </c>
      <c r="P30" s="119"/>
      <c r="Q30" s="120"/>
      <c r="R30" s="194">
        <f>SUM(R25:R29)</f>
        <v>0</v>
      </c>
      <c r="S30" s="194"/>
      <c r="T30" s="195">
        <f>SUM(T25:T29)</f>
        <v>0</v>
      </c>
    </row>
    <row r="31" spans="3:20">
      <c r="C31" s="174"/>
      <c r="D31" s="175"/>
      <c r="E31" s="176"/>
      <c r="F31" s="177"/>
      <c r="G31" s="177"/>
      <c r="H31" s="177"/>
      <c r="I31" s="177"/>
      <c r="J31" s="177"/>
      <c r="K31" s="212"/>
      <c r="L31" s="142" t="s">
        <v>109</v>
      </c>
      <c r="M31" s="135"/>
      <c r="N31" s="142" t="s">
        <v>109</v>
      </c>
      <c r="O31" s="188"/>
      <c r="P31" s="184"/>
      <c r="Q31" s="142" t="s">
        <v>109</v>
      </c>
      <c r="R31" s="135"/>
      <c r="S31" s="142" t="s">
        <v>109</v>
      </c>
      <c r="T31" s="148"/>
    </row>
    <row r="32" spans="3:20">
      <c r="C32" s="174"/>
      <c r="D32" s="175"/>
      <c r="E32" s="176"/>
      <c r="F32" s="177"/>
      <c r="G32" s="177"/>
      <c r="H32" s="177"/>
      <c r="I32" s="177"/>
      <c r="J32" s="177"/>
      <c r="K32" s="212"/>
      <c r="L32" s="144">
        <v>1</v>
      </c>
      <c r="M32" s="196">
        <f>ROUNDUP(L32*M30,2)</f>
        <v>0</v>
      </c>
      <c r="N32" s="144">
        <v>0.1</v>
      </c>
      <c r="O32" s="208">
        <f>ROUNDUP(N32*O30,2)</f>
        <v>0</v>
      </c>
      <c r="P32" s="184"/>
      <c r="Q32" s="144">
        <v>1</v>
      </c>
      <c r="R32" s="196">
        <f>ROUNDUP(Q32*R30,2)</f>
        <v>0</v>
      </c>
      <c r="S32" s="144">
        <v>0.1</v>
      </c>
      <c r="T32" s="209">
        <f>ROUNDUP(S32*T30,2)</f>
        <v>0</v>
      </c>
    </row>
    <row r="33" spans="2:20" ht="15" thickBot="1">
      <c r="C33" s="13"/>
      <c r="E33" s="14"/>
      <c r="K33" s="13"/>
      <c r="L33" s="192"/>
      <c r="M33" s="170"/>
      <c r="N33" s="170"/>
      <c r="O33" s="170"/>
      <c r="P33" s="13"/>
      <c r="Q33" s="192"/>
      <c r="R33" s="170"/>
      <c r="S33" s="170"/>
      <c r="T33" s="14"/>
    </row>
    <row r="34" spans="2:20" ht="15" thickBot="1">
      <c r="C34" s="100"/>
      <c r="D34" s="102"/>
      <c r="E34" s="101"/>
      <c r="F34" s="102"/>
      <c r="G34" s="102"/>
      <c r="H34" s="102"/>
      <c r="I34" s="102"/>
      <c r="J34" s="102"/>
      <c r="K34" s="100"/>
      <c r="L34" s="102"/>
      <c r="M34" s="189"/>
      <c r="N34" s="190" t="s">
        <v>87</v>
      </c>
      <c r="O34" s="205">
        <f>ROUNDUP(O32+M32,2)</f>
        <v>0</v>
      </c>
      <c r="P34" s="164"/>
      <c r="Q34" s="102"/>
      <c r="R34" s="189"/>
      <c r="S34" s="190" t="s">
        <v>88</v>
      </c>
      <c r="T34" s="191">
        <f>ROUNDUP(R32+T32,2)</f>
        <v>0</v>
      </c>
    </row>
    <row r="35" spans="2:20" ht="15" thickBot="1">
      <c r="C35" s="13"/>
      <c r="L35" s="199"/>
      <c r="R35" s="7" t="s">
        <v>90</v>
      </c>
      <c r="S35" s="193"/>
      <c r="T35" s="191">
        <f>ROUNDUP(O34+T34,2)</f>
        <v>0</v>
      </c>
    </row>
    <row r="36" spans="2:20" ht="15" thickBot="1">
      <c r="C36" s="13"/>
      <c r="T36" s="14"/>
    </row>
    <row r="37" spans="2:20" ht="18.600000000000001" thickBot="1">
      <c r="B37" s="63"/>
      <c r="C37" s="6" t="s">
        <v>92</v>
      </c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26">
        <f>T18+T35</f>
        <v>0</v>
      </c>
    </row>
    <row r="38" spans="2:20">
      <c r="C38" s="103"/>
      <c r="D38" s="103"/>
    </row>
    <row r="39" spans="2:20">
      <c r="C39" s="8" t="s">
        <v>69</v>
      </c>
      <c r="D39" s="103"/>
    </row>
    <row r="40" spans="2:20">
      <c r="D40" s="103"/>
    </row>
    <row r="41" spans="2:20">
      <c r="B41" s="63" t="s">
        <v>110</v>
      </c>
      <c r="C41" s="103" t="s">
        <v>121</v>
      </c>
      <c r="D41" s="103"/>
    </row>
    <row r="42" spans="2:20">
      <c r="B42" s="8" t="s">
        <v>111</v>
      </c>
      <c r="C42" t="s">
        <v>101</v>
      </c>
    </row>
    <row r="43" spans="2:20">
      <c r="C43" s="2" t="s">
        <v>113</v>
      </c>
      <c r="M43" s="199"/>
    </row>
    <row r="44" spans="2:20">
      <c r="C44" s="2" t="s">
        <v>114</v>
      </c>
    </row>
    <row r="45" spans="2:20">
      <c r="C45" s="2" t="s">
        <v>119</v>
      </c>
    </row>
    <row r="46" spans="2:20">
      <c r="C46" s="2" t="s">
        <v>120</v>
      </c>
    </row>
    <row r="47" spans="2:20">
      <c r="C47" s="2"/>
    </row>
    <row r="48" spans="2:20">
      <c r="C48" s="2"/>
    </row>
  </sheetData>
  <protectedRanges>
    <protectedRange sqref="L25 N25 Q25 S25" name="Range2"/>
    <protectedRange sqref="L8 N8 Q8 S8 L25 N25 Q25 S25" name="Range1"/>
  </protectedRanges>
  <mergeCells count="64">
    <mergeCell ref="P25:P29"/>
    <mergeCell ref="K4:O4"/>
    <mergeCell ref="P4:T4"/>
    <mergeCell ref="P21:T21"/>
    <mergeCell ref="K21:O21"/>
    <mergeCell ref="K5:K6"/>
    <mergeCell ref="P5:P6"/>
    <mergeCell ref="K22:K23"/>
    <mergeCell ref="P22:P23"/>
    <mergeCell ref="K8:K12"/>
    <mergeCell ref="P8:P12"/>
    <mergeCell ref="S25:S29"/>
    <mergeCell ref="T25:T29"/>
    <mergeCell ref="D25:D29"/>
    <mergeCell ref="D8:D12"/>
    <mergeCell ref="D4:D5"/>
    <mergeCell ref="D21:D22"/>
    <mergeCell ref="L25:L29"/>
    <mergeCell ref="M25:M29"/>
    <mergeCell ref="N25:N29"/>
    <mergeCell ref="O25:O29"/>
    <mergeCell ref="Q25:Q29"/>
    <mergeCell ref="R25:R29"/>
    <mergeCell ref="L23:M23"/>
    <mergeCell ref="N23:O23"/>
    <mergeCell ref="Q23:R23"/>
    <mergeCell ref="S23:T23"/>
    <mergeCell ref="J25:J29"/>
    <mergeCell ref="C21:C22"/>
    <mergeCell ref="E21:E22"/>
    <mergeCell ref="F21:J22"/>
    <mergeCell ref="E25:E29"/>
    <mergeCell ref="F25:F29"/>
    <mergeCell ref="G25:G29"/>
    <mergeCell ref="H25:H29"/>
    <mergeCell ref="I25:I29"/>
    <mergeCell ref="K25:K29"/>
    <mergeCell ref="L22:O22"/>
    <mergeCell ref="Q22:T22"/>
    <mergeCell ref="S8:S12"/>
    <mergeCell ref="T8:T12"/>
    <mergeCell ref="R18:S18"/>
    <mergeCell ref="R8:R12"/>
    <mergeCell ref="L6:M6"/>
    <mergeCell ref="N6:O6"/>
    <mergeCell ref="F8:F12"/>
    <mergeCell ref="G8:G12"/>
    <mergeCell ref="H8:H12"/>
    <mergeCell ref="I8:I12"/>
    <mergeCell ref="J8:J12"/>
    <mergeCell ref="R35:S35"/>
    <mergeCell ref="C4:C5"/>
    <mergeCell ref="E4:E5"/>
    <mergeCell ref="F4:J5"/>
    <mergeCell ref="L5:O5"/>
    <mergeCell ref="Q5:T5"/>
    <mergeCell ref="Q6:R6"/>
    <mergeCell ref="S6:T6"/>
    <mergeCell ref="E8:E12"/>
    <mergeCell ref="L8:L12"/>
    <mergeCell ref="M8:M12"/>
    <mergeCell ref="N8:N12"/>
    <mergeCell ref="O8:O12"/>
    <mergeCell ref="Q8:Q1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6884B-978B-4E51-A4B2-1317C4F891DD}">
  <dimension ref="A1:D8"/>
  <sheetViews>
    <sheetView workbookViewId="0">
      <selection activeCell="D8" sqref="D8"/>
    </sheetView>
  </sheetViews>
  <sheetFormatPr defaultRowHeight="14.4"/>
  <cols>
    <col min="1" max="1" width="3.77734375" style="8" customWidth="1"/>
    <col min="2" max="2" width="16.77734375" style="8" customWidth="1"/>
    <col min="3" max="3" width="15" style="8" customWidth="1"/>
    <col min="4" max="4" width="15.77734375" style="8" customWidth="1"/>
    <col min="5" max="16384" width="8.88671875" style="8"/>
  </cols>
  <sheetData>
    <row r="1" spans="1:4">
      <c r="A1" s="1" t="s">
        <v>3</v>
      </c>
      <c r="B1" s="1" t="s">
        <v>67</v>
      </c>
    </row>
    <row r="2" spans="1:4" ht="15" thickBot="1"/>
    <row r="3" spans="1:4">
      <c r="B3" s="70" t="s">
        <v>64</v>
      </c>
      <c r="C3" s="70" t="s">
        <v>65</v>
      </c>
      <c r="D3" s="121" t="s">
        <v>66</v>
      </c>
    </row>
    <row r="4" spans="1:4">
      <c r="B4" s="78"/>
      <c r="C4" s="78"/>
      <c r="D4" s="122"/>
    </row>
    <row r="5" spans="1:4" ht="15" thickBot="1">
      <c r="B5" s="234">
        <v>120000</v>
      </c>
      <c r="C5" s="233">
        <v>0</v>
      </c>
      <c r="D5" s="235">
        <f>ROUNDUP(B5*C5,2)</f>
        <v>0</v>
      </c>
    </row>
    <row r="8" spans="1:4">
      <c r="B8" s="103"/>
    </row>
  </sheetData>
  <sheetProtection algorithmName="SHA-512" hashValue="aVoap1iZ7R9S58TjPSZiThsp3GbHPwi3P+f248Z05ykqNbf7CoZCA1TWz/8RQ7rDdaWSuVpftToXTUAO9onxUw==" saltValue="3yDE+pEGyiL7ay3SBW0PHg==" spinCount="100000" sheet="1" objects="1" scenarios="1"/>
  <protectedRanges>
    <protectedRange sqref="C5" name="Range1"/>
  </protectedRanges>
  <mergeCells count="3">
    <mergeCell ref="B3:B4"/>
    <mergeCell ref="C3:C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REKAPITULACIJA</vt:lpstr>
      <vt:lpstr>1. - Novogradnja</vt:lpstr>
      <vt:lpstr>2. - Vzdrževanje</vt:lpstr>
      <vt:lpstr>3. - Kilometrina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Nartnik Miha</dc:creator>
  <cp:lastModifiedBy>Nartnik Miha</cp:lastModifiedBy>
  <dcterms:created xsi:type="dcterms:W3CDTF">2025-07-22T05:49:45Z</dcterms:created>
  <dcterms:modified xsi:type="dcterms:W3CDTF">2026-02-11T13:45:08Z</dcterms:modified>
</cp:coreProperties>
</file>